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" sheetId="2" r:id="rId1"/>
  </sheets>
  <definedNames>
    <definedName name="_xlnm.Print_Titles" localSheetId="0">'Anexa 1 '!$9:$11</definedName>
  </definedNames>
  <calcPr calcId="125725"/>
</workbook>
</file>

<file path=xl/calcChain.xml><?xml version="1.0" encoding="utf-8"?>
<calcChain xmlns="http://schemas.openxmlformats.org/spreadsheetml/2006/main">
  <c r="G35" i="2"/>
  <c r="E35" s="1"/>
  <c r="G79"/>
  <c r="E79" s="1"/>
  <c r="G196"/>
  <c r="E196" s="1"/>
  <c r="H14"/>
  <c r="I14"/>
  <c r="H15"/>
  <c r="I15"/>
  <c r="G15"/>
  <c r="E15" s="1"/>
  <c r="E16"/>
  <c r="D233"/>
  <c r="D232" s="1"/>
  <c r="D231" s="1"/>
  <c r="D229"/>
  <c r="D227"/>
  <c r="D226" s="1"/>
  <c r="D224"/>
  <c r="D223"/>
  <c r="D220"/>
  <c r="D219"/>
  <c r="D217"/>
  <c r="D215"/>
  <c r="D213"/>
  <c r="D212" s="1"/>
  <c r="D211" s="1"/>
  <c r="D210" s="1"/>
  <c r="D209" s="1"/>
  <c r="E204"/>
  <c r="E203"/>
  <c r="E202"/>
  <c r="I201"/>
  <c r="I200" s="1"/>
  <c r="I199" s="1"/>
  <c r="H201"/>
  <c r="H200" s="1"/>
  <c r="H199" s="1"/>
  <c r="G201"/>
  <c r="E201"/>
  <c r="G200"/>
  <c r="E200"/>
  <c r="D200"/>
  <c r="D199" s="1"/>
  <c r="G199"/>
  <c r="E199"/>
  <c r="E198"/>
  <c r="I197"/>
  <c r="H197"/>
  <c r="G197"/>
  <c r="E197"/>
  <c r="I195"/>
  <c r="I194" s="1"/>
  <c r="I193" s="1"/>
  <c r="H195"/>
  <c r="H194" s="1"/>
  <c r="H193" s="1"/>
  <c r="E192"/>
  <c r="I191"/>
  <c r="I190" s="1"/>
  <c r="I189" s="1"/>
  <c r="H191"/>
  <c r="H190" s="1"/>
  <c r="H189" s="1"/>
  <c r="G191"/>
  <c r="E191"/>
  <c r="G190"/>
  <c r="E190"/>
  <c r="G189"/>
  <c r="E189"/>
  <c r="E188"/>
  <c r="E187"/>
  <c r="I186"/>
  <c r="H186"/>
  <c r="H185" s="1"/>
  <c r="G186"/>
  <c r="G185" s="1"/>
  <c r="E185" s="1"/>
  <c r="I185"/>
  <c r="E184"/>
  <c r="E183"/>
  <c r="I182"/>
  <c r="I181" s="1"/>
  <c r="I180" s="1"/>
  <c r="H182"/>
  <c r="H181" s="1"/>
  <c r="H180" s="1"/>
  <c r="G182"/>
  <c r="E182"/>
  <c r="G181"/>
  <c r="E181"/>
  <c r="G180"/>
  <c r="E180"/>
  <c r="E179"/>
  <c r="E178"/>
  <c r="I177"/>
  <c r="H177"/>
  <c r="H176" s="1"/>
  <c r="H175" s="1"/>
  <c r="G177"/>
  <c r="G176" s="1"/>
  <c r="I176"/>
  <c r="I175"/>
  <c r="E174"/>
  <c r="E173"/>
  <c r="I172"/>
  <c r="I171" s="1"/>
  <c r="I170" s="1"/>
  <c r="H172"/>
  <c r="G172"/>
  <c r="E172"/>
  <c r="H171"/>
  <c r="G171"/>
  <c r="G170" s="1"/>
  <c r="E170" s="1"/>
  <c r="E171"/>
  <c r="H170"/>
  <c r="E169"/>
  <c r="E168"/>
  <c r="I167"/>
  <c r="H167"/>
  <c r="G167"/>
  <c r="E167"/>
  <c r="I166"/>
  <c r="I165" s="1"/>
  <c r="H166"/>
  <c r="H165" s="1"/>
  <c r="G166"/>
  <c r="E166" s="1"/>
  <c r="E163"/>
  <c r="I162"/>
  <c r="I161" s="1"/>
  <c r="H162"/>
  <c r="H161" s="1"/>
  <c r="G162"/>
  <c r="E162" s="1"/>
  <c r="G160"/>
  <c r="E160" s="1"/>
  <c r="I159"/>
  <c r="H159"/>
  <c r="H158" s="1"/>
  <c r="G159"/>
  <c r="E159" s="1"/>
  <c r="I158"/>
  <c r="E157"/>
  <c r="I156"/>
  <c r="H156"/>
  <c r="G156"/>
  <c r="E156"/>
  <c r="I155"/>
  <c r="H155"/>
  <c r="G155"/>
  <c r="E155" s="1"/>
  <c r="E154"/>
  <c r="E153"/>
  <c r="I152"/>
  <c r="I151" s="1"/>
  <c r="I150" s="1"/>
  <c r="H152"/>
  <c r="G152"/>
  <c r="E152"/>
  <c r="H151"/>
  <c r="G151"/>
  <c r="E151"/>
  <c r="E149"/>
  <c r="I148"/>
  <c r="I147" s="1"/>
  <c r="I146" s="1"/>
  <c r="I144" s="1"/>
  <c r="I143" s="1"/>
  <c r="H148"/>
  <c r="G148"/>
  <c r="E148" s="1"/>
  <c r="H147"/>
  <c r="H146" s="1"/>
  <c r="H144" s="1"/>
  <c r="H143" s="1"/>
  <c r="G147"/>
  <c r="E147" s="1"/>
  <c r="G145"/>
  <c r="E145"/>
  <c r="E142"/>
  <c r="E141"/>
  <c r="I140"/>
  <c r="H140"/>
  <c r="G140"/>
  <c r="E140" s="1"/>
  <c r="E139"/>
  <c r="E138"/>
  <c r="I137"/>
  <c r="I136" s="1"/>
  <c r="H137"/>
  <c r="H136" s="1"/>
  <c r="G137"/>
  <c r="E137" s="1"/>
  <c r="E134"/>
  <c r="I133"/>
  <c r="H133"/>
  <c r="G133"/>
  <c r="E133"/>
  <c r="E132"/>
  <c r="I131"/>
  <c r="I130" s="1"/>
  <c r="I129" s="1"/>
  <c r="H131"/>
  <c r="G131"/>
  <c r="E131" s="1"/>
  <c r="H130"/>
  <c r="H129" s="1"/>
  <c r="G130"/>
  <c r="E130" s="1"/>
  <c r="G128"/>
  <c r="E128"/>
  <c r="I127"/>
  <c r="H127"/>
  <c r="G127"/>
  <c r="E127"/>
  <c r="G126"/>
  <c r="G125" s="1"/>
  <c r="I125"/>
  <c r="I124" s="1"/>
  <c r="I123" s="1"/>
  <c r="I122" s="1"/>
  <c r="H125"/>
  <c r="H124"/>
  <c r="H123"/>
  <c r="H122" s="1"/>
  <c r="E121"/>
  <c r="I120"/>
  <c r="H120"/>
  <c r="G120"/>
  <c r="E120" s="1"/>
  <c r="I119"/>
  <c r="I113" s="1"/>
  <c r="H119"/>
  <c r="H113" s="1"/>
  <c r="G119"/>
  <c r="E119" s="1"/>
  <c r="I118"/>
  <c r="H118"/>
  <c r="G118"/>
  <c r="E118" s="1"/>
  <c r="I117"/>
  <c r="H117"/>
  <c r="G117"/>
  <c r="E117" s="1"/>
  <c r="E116"/>
  <c r="E115"/>
  <c r="E114"/>
  <c r="E112"/>
  <c r="I111"/>
  <c r="H111"/>
  <c r="G111"/>
  <c r="E111" s="1"/>
  <c r="I110"/>
  <c r="I109" s="1"/>
  <c r="I108" s="1"/>
  <c r="H110"/>
  <c r="H109" s="1"/>
  <c r="H108" s="1"/>
  <c r="G110"/>
  <c r="E110" s="1"/>
  <c r="E107"/>
  <c r="I106"/>
  <c r="I94" s="1"/>
  <c r="H106"/>
  <c r="H105" s="1"/>
  <c r="G106"/>
  <c r="E106" s="1"/>
  <c r="E104"/>
  <c r="I103"/>
  <c r="H103"/>
  <c r="G103"/>
  <c r="G102" s="1"/>
  <c r="E102" s="1"/>
  <c r="E103"/>
  <c r="I102"/>
  <c r="H102"/>
  <c r="E101"/>
  <c r="I100"/>
  <c r="I99" s="1"/>
  <c r="H100"/>
  <c r="G100"/>
  <c r="E100" s="1"/>
  <c r="H99"/>
  <c r="G99"/>
  <c r="E99" s="1"/>
  <c r="E98"/>
  <c r="I97"/>
  <c r="H97"/>
  <c r="H96" s="1"/>
  <c r="G97"/>
  <c r="G96" s="1"/>
  <c r="I96"/>
  <c r="I95"/>
  <c r="H95"/>
  <c r="G95"/>
  <c r="E95" s="1"/>
  <c r="I93"/>
  <c r="H93"/>
  <c r="G93"/>
  <c r="E93" s="1"/>
  <c r="I92"/>
  <c r="I91" s="1"/>
  <c r="H92"/>
  <c r="H91" s="1"/>
  <c r="G92"/>
  <c r="E92" s="1"/>
  <c r="E88"/>
  <c r="I87"/>
  <c r="I86" s="1"/>
  <c r="H87"/>
  <c r="H86" s="1"/>
  <c r="G87"/>
  <c r="E87"/>
  <c r="G86"/>
  <c r="E86"/>
  <c r="E85"/>
  <c r="I84"/>
  <c r="I81" s="1"/>
  <c r="I80" s="1"/>
  <c r="H84"/>
  <c r="G84"/>
  <c r="E84"/>
  <c r="E83"/>
  <c r="I82"/>
  <c r="H82"/>
  <c r="G82"/>
  <c r="E82" s="1"/>
  <c r="H81"/>
  <c r="G81"/>
  <c r="E81" s="1"/>
  <c r="I78"/>
  <c r="H78"/>
  <c r="I77"/>
  <c r="I76" s="1"/>
  <c r="H77"/>
  <c r="H76" s="1"/>
  <c r="E75"/>
  <c r="I74"/>
  <c r="H74"/>
  <c r="G74"/>
  <c r="E74"/>
  <c r="I73"/>
  <c r="I72" s="1"/>
  <c r="H73"/>
  <c r="H72" s="1"/>
  <c r="G73"/>
  <c r="E73" s="1"/>
  <c r="E71"/>
  <c r="I70"/>
  <c r="H70"/>
  <c r="G70"/>
  <c r="G69" s="1"/>
  <c r="I69"/>
  <c r="I68" s="1"/>
  <c r="I67" s="1"/>
  <c r="H69"/>
  <c r="H68" s="1"/>
  <c r="H67" s="1"/>
  <c r="E66"/>
  <c r="E65"/>
  <c r="E64"/>
  <c r="I63"/>
  <c r="I62" s="1"/>
  <c r="H63"/>
  <c r="H62" s="1"/>
  <c r="G63"/>
  <c r="G62" s="1"/>
  <c r="E63"/>
  <c r="E61"/>
  <c r="I60"/>
  <c r="H60"/>
  <c r="G60"/>
  <c r="E60"/>
  <c r="E58"/>
  <c r="E57"/>
  <c r="E56"/>
  <c r="E55"/>
  <c r="I54"/>
  <c r="I53" s="1"/>
  <c r="I50" s="1"/>
  <c r="H54"/>
  <c r="H53" s="1"/>
  <c r="G54"/>
  <c r="E54"/>
  <c r="G53"/>
  <c r="E53"/>
  <c r="E52"/>
  <c r="I51"/>
  <c r="H51"/>
  <c r="G51"/>
  <c r="E51" s="1"/>
  <c r="E49"/>
  <c r="I48"/>
  <c r="H48"/>
  <c r="G48"/>
  <c r="E48" s="1"/>
  <c r="I47"/>
  <c r="I46" s="1"/>
  <c r="H47"/>
  <c r="H46" s="1"/>
  <c r="G47"/>
  <c r="E47" s="1"/>
  <c r="E45"/>
  <c r="I44"/>
  <c r="H44"/>
  <c r="G44"/>
  <c r="E44"/>
  <c r="I43"/>
  <c r="I42" s="1"/>
  <c r="H43"/>
  <c r="H42" s="1"/>
  <c r="G43"/>
  <c r="E43" s="1"/>
  <c r="E41"/>
  <c r="I40"/>
  <c r="H40"/>
  <c r="G40"/>
  <c r="G39" s="1"/>
  <c r="E40"/>
  <c r="I39"/>
  <c r="I38" s="1"/>
  <c r="H39"/>
  <c r="H38" s="1"/>
  <c r="E37"/>
  <c r="I36"/>
  <c r="H36"/>
  <c r="H33" s="1"/>
  <c r="G36"/>
  <c r="E36" s="1"/>
  <c r="I34"/>
  <c r="H34"/>
  <c r="I33"/>
  <c r="F31"/>
  <c r="E30"/>
  <c r="E29"/>
  <c r="E28"/>
  <c r="I27"/>
  <c r="I26" s="1"/>
  <c r="I24" s="1"/>
  <c r="H27"/>
  <c r="H26" s="1"/>
  <c r="H24" s="1"/>
  <c r="G27"/>
  <c r="E27" s="1"/>
  <c r="I25"/>
  <c r="H25"/>
  <c r="E23"/>
  <c r="E22"/>
  <c r="I21"/>
  <c r="I20" s="1"/>
  <c r="H21"/>
  <c r="H20" s="1"/>
  <c r="G21"/>
  <c r="E21"/>
  <c r="G20"/>
  <c r="E20" s="1"/>
  <c r="G19"/>
  <c r="E18"/>
  <c r="I17"/>
  <c r="H17"/>
  <c r="G17"/>
  <c r="E17"/>
  <c r="G34" l="1"/>
  <c r="G33" s="1"/>
  <c r="E33" s="1"/>
  <c r="G78"/>
  <c r="G195"/>
  <c r="E195" s="1"/>
  <c r="G14"/>
  <c r="E14" s="1"/>
  <c r="I13"/>
  <c r="E62"/>
  <c r="G59"/>
  <c r="E59" s="1"/>
  <c r="G32"/>
  <c r="E96"/>
  <c r="G124"/>
  <c r="E125"/>
  <c r="E176"/>
  <c r="G175"/>
  <c r="E175" s="1"/>
  <c r="I90"/>
  <c r="I89" s="1"/>
  <c r="I164"/>
  <c r="I135" s="1"/>
  <c r="H164"/>
  <c r="H59"/>
  <c r="I32"/>
  <c r="G38"/>
  <c r="E38" s="1"/>
  <c r="E39"/>
  <c r="G68"/>
  <c r="E69"/>
  <c r="H13"/>
  <c r="I59"/>
  <c r="H90"/>
  <c r="H89" s="1"/>
  <c r="G150"/>
  <c r="E150" s="1"/>
  <c r="H50"/>
  <c r="H32" s="1"/>
  <c r="H150"/>
  <c r="H135" s="1"/>
  <c r="H80"/>
  <c r="G50"/>
  <c r="E50" s="1"/>
  <c r="G80"/>
  <c r="E80" s="1"/>
  <c r="H94"/>
  <c r="I105"/>
  <c r="G113"/>
  <c r="E113" s="1"/>
  <c r="G129"/>
  <c r="E129" s="1"/>
  <c r="G146"/>
  <c r="G26"/>
  <c r="E26" s="1"/>
  <c r="G46"/>
  <c r="E46" s="1"/>
  <c r="G91"/>
  <c r="E91" s="1"/>
  <c r="G94"/>
  <c r="E94" s="1"/>
  <c r="G109"/>
  <c r="G165"/>
  <c r="E126"/>
  <c r="G158"/>
  <c r="E158" s="1"/>
  <c r="E34"/>
  <c r="G42"/>
  <c r="E42" s="1"/>
  <c r="G72"/>
  <c r="E72" s="1"/>
  <c r="E97"/>
  <c r="G105"/>
  <c r="E105" s="1"/>
  <c r="G161"/>
  <c r="E161" s="1"/>
  <c r="E177"/>
  <c r="E186"/>
  <c r="E19"/>
  <c r="G25"/>
  <c r="E70"/>
  <c r="E78" l="1"/>
  <c r="G77"/>
  <c r="G194"/>
  <c r="E194" s="1"/>
  <c r="H31"/>
  <c r="H205" s="1"/>
  <c r="G144"/>
  <c r="E146"/>
  <c r="I31"/>
  <c r="I205" s="1"/>
  <c r="E32"/>
  <c r="G67"/>
  <c r="E67" s="1"/>
  <c r="E68"/>
  <c r="G123"/>
  <c r="E124"/>
  <c r="G108"/>
  <c r="E108" s="1"/>
  <c r="E109"/>
  <c r="G164"/>
  <c r="E164" s="1"/>
  <c r="E165"/>
  <c r="E25"/>
  <c r="G24"/>
  <c r="G90"/>
  <c r="E77" l="1"/>
  <c r="G76"/>
  <c r="E76" s="1"/>
  <c r="G193"/>
  <c r="E193" s="1"/>
  <c r="G143"/>
  <c r="E144"/>
  <c r="E24"/>
  <c r="G13"/>
  <c r="E90"/>
  <c r="G89"/>
  <c r="E123"/>
  <c r="G122"/>
  <c r="E122" s="1"/>
  <c r="E143" l="1"/>
  <c r="G136"/>
  <c r="E13"/>
  <c r="E89"/>
  <c r="G135" l="1"/>
  <c r="E136"/>
  <c r="E135" l="1"/>
  <c r="G31"/>
  <c r="E31" l="1"/>
  <c r="G205"/>
  <c r="E205" s="1"/>
</calcChain>
</file>

<file path=xl/sharedStrings.xml><?xml version="1.0" encoding="utf-8"?>
<sst xmlns="http://schemas.openxmlformats.org/spreadsheetml/2006/main" count="327" uniqueCount="161">
  <si>
    <t>CONSILIUL JUDETEAN ARGES</t>
  </si>
  <si>
    <t>INFLUENTE</t>
  </si>
  <si>
    <t>Nr. crt.</t>
  </si>
  <si>
    <t>DENUMIRE INDICATORI</t>
  </si>
  <si>
    <t>COD</t>
  </si>
  <si>
    <t xml:space="preserve">TOTAL CHELTUIELI </t>
  </si>
  <si>
    <t>AUTORITATI PUBLICE SI ACTIUNI EXTERNE</t>
  </si>
  <si>
    <t>51.02.01.03</t>
  </si>
  <si>
    <t>SECTIUNEA DE DEZVOLTARE</t>
  </si>
  <si>
    <t xml:space="preserve">ASIGURARI SI ASIST. SOCIALA </t>
  </si>
  <si>
    <t xml:space="preserve">Finantare din Excedentul bugetului local </t>
  </si>
  <si>
    <t xml:space="preserve">pentru finantarea SECTIUNII DE DEZVOLTARE </t>
  </si>
  <si>
    <t>SANATATE</t>
  </si>
  <si>
    <t>VENITURI - TOTAL</t>
  </si>
  <si>
    <t>ALTE INSTITUTII SI ACTIUNI SANITARE</t>
  </si>
  <si>
    <t>66.02.50.50</t>
  </si>
  <si>
    <t>Transferuri de capital - pt fin investitiilor la spitale</t>
  </si>
  <si>
    <t>51.02.12</t>
  </si>
  <si>
    <t xml:space="preserve">DEFICIT </t>
  </si>
  <si>
    <t>LA BUGETUL LOCAL PE ANUL 2023</t>
  </si>
  <si>
    <t xml:space="preserve">TRANSPORTURI </t>
  </si>
  <si>
    <t xml:space="preserve">DRUMURI SI PODURI JUDETENE </t>
  </si>
  <si>
    <t>84.02.03.01</t>
  </si>
  <si>
    <t xml:space="preserve"> Cheltuieli de capital </t>
  </si>
  <si>
    <t xml:space="preserve">ANEXA nr. 1 </t>
  </si>
  <si>
    <t>66.02</t>
  </si>
  <si>
    <t>IV</t>
  </si>
  <si>
    <t>PROPUNERI</t>
  </si>
  <si>
    <t>ANUL 2023</t>
  </si>
  <si>
    <t>TRIM</t>
  </si>
  <si>
    <t>SECTIUNEA DE FUNCTIONARE</t>
  </si>
  <si>
    <t>Cheltuieli cu bunuri si servicii</t>
  </si>
  <si>
    <t xml:space="preserve">CULTURA </t>
  </si>
  <si>
    <t>67.02</t>
  </si>
  <si>
    <t>Transferuri catre institutii publice din care:</t>
  </si>
  <si>
    <t>51.01.01</t>
  </si>
  <si>
    <t>Alte transferuri  de capital catre institutii publice</t>
  </si>
  <si>
    <t>51.02.29</t>
  </si>
  <si>
    <t xml:space="preserve"> DIRECTIA GENERALA DE ASISTENTA SOCIALA SI PROTECTIA COPILULUI ARGES</t>
  </si>
  <si>
    <t>68.02.06</t>
  </si>
  <si>
    <t>SPITALUL DE PNEUMOFTIZIOLOGIE "Sf. ANDREI"VALEA IASULUI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</si>
  <si>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</si>
  <si>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</si>
  <si>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</si>
  <si>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</si>
  <si>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>51.02</t>
  </si>
  <si>
    <t>58.01.03</t>
  </si>
  <si>
    <t>Proiect "Complex de servicii sociale, Municipiul  Campulung,  judetul Arges "</t>
  </si>
  <si>
    <t>Cheltuieli neeligibile</t>
  </si>
  <si>
    <t xml:space="preserve">AUTORITATI EXECUTIVE </t>
  </si>
  <si>
    <t>50.02</t>
  </si>
  <si>
    <t>CENTRE DE ASISTENTA</t>
  </si>
  <si>
    <t>Proiecte cu finantare FEN</t>
  </si>
  <si>
    <t>Proiecte cu finantare FEN aferente cadrului financiar 2014-2020</t>
  </si>
  <si>
    <t>Bunuri si servicii</t>
  </si>
  <si>
    <t>Transferuri curente, din care:</t>
  </si>
  <si>
    <t>51.01</t>
  </si>
  <si>
    <t>Actiuni de sanatate</t>
  </si>
  <si>
    <t>51.01.03</t>
  </si>
  <si>
    <t>SPITALUL DE RECUPERARE BRADET</t>
  </si>
  <si>
    <t xml:space="preserve">SPITALUL JUDETEAN DE URGENTA PITESTI </t>
  </si>
  <si>
    <r>
      <t xml:space="preserve">Transferuri curente  </t>
    </r>
    <r>
      <rPr>
        <sz val="9"/>
        <color rgb="FFFF0000"/>
        <rFont val="Times New Roman"/>
        <family val="1"/>
        <charset val="238"/>
      </rPr>
      <t xml:space="preserve">pentru actiuni de sanatate </t>
    </r>
  </si>
  <si>
    <t>SPITALUL DE PSIHIATRIE "Sf. MARIA" VEDEA</t>
  </si>
  <si>
    <t>BIBLIOTECA JUDETEANA" DINICU GOLESCU " ARGES</t>
  </si>
  <si>
    <t xml:space="preserve">ORDINE PUBLICA SI SIGURANTA NATIONALA </t>
  </si>
  <si>
    <t>INSPECTORATUL GENERAL PENTRU SITUATII DE URGENTA</t>
  </si>
  <si>
    <t>61.02.05.02</t>
  </si>
  <si>
    <t>Fonduri europene nerambursabile</t>
  </si>
  <si>
    <t>60.01</t>
  </si>
  <si>
    <t>Finantare publica nationala</t>
  </si>
  <si>
    <t>60.02</t>
  </si>
  <si>
    <t>Sume aferente TVA</t>
  </si>
  <si>
    <t>60.03</t>
  </si>
  <si>
    <t xml:space="preserve">SUBVENTII  </t>
  </si>
  <si>
    <t>42.02</t>
  </si>
  <si>
    <t>Alocari de sume din PNRR aferente asistentei financiare nerambursabile</t>
  </si>
  <si>
    <t>42.02.88</t>
  </si>
  <si>
    <t>42.02.88.01</t>
  </si>
  <si>
    <t>42.02.88.02</t>
  </si>
  <si>
    <t>42.02.88.03</t>
  </si>
  <si>
    <t>ESTIMARI</t>
  </si>
  <si>
    <t>AN 2024</t>
  </si>
  <si>
    <t>AN 2025</t>
  </si>
  <si>
    <t xml:space="preserve">INVATAMANT </t>
  </si>
  <si>
    <t>65.02</t>
  </si>
  <si>
    <t>CENTRUL SCOLAR DE EDUCATIE INCLUZIVA "SF. FILOFTEIA" STEFANESTI</t>
  </si>
  <si>
    <t>65.02.07.04.01</t>
  </si>
  <si>
    <t xml:space="preserve">Cheltuieli de capital </t>
  </si>
  <si>
    <t>Venituri din proprietate</t>
  </si>
  <si>
    <t>Redevente miniere</t>
  </si>
  <si>
    <t>30.02.05.01</t>
  </si>
  <si>
    <t>30.02</t>
  </si>
  <si>
    <t xml:space="preserve">Finantare nationala </t>
  </si>
  <si>
    <t>58.01.01</t>
  </si>
  <si>
    <t xml:space="preserve">Finantare externa nerambursabila </t>
  </si>
  <si>
    <t>58.01.02</t>
  </si>
  <si>
    <t>Proiect "Laborator de Radioterapie Spitalul Judetean de Urgenta Pitesti"</t>
  </si>
  <si>
    <t>LOCUINTE SERVICII SI DEZVOLTARE PUBLICA</t>
  </si>
  <si>
    <t>70.02</t>
  </si>
  <si>
    <t>SERVICIUL PUBLIC JUDETEAN SALVAMONT ARGES</t>
  </si>
  <si>
    <t>70.02.50</t>
  </si>
  <si>
    <t>SUBVENTII</t>
  </si>
  <si>
    <t>00.17</t>
  </si>
  <si>
    <t>Subventii de la bugetul de stat</t>
  </si>
  <si>
    <t>Subventii pt finantarea UAMS</t>
  </si>
  <si>
    <t>42.02.35</t>
  </si>
  <si>
    <t xml:space="preserve">UNITATEA DE ASISTENTA MEDICO-SOCIALA DEDULESTI </t>
  </si>
  <si>
    <t>66.02.06.03</t>
  </si>
  <si>
    <t xml:space="preserve">Transferuri din bugetele locale pentru finantarea unitatilor de asistenta medico-sociala </t>
  </si>
  <si>
    <t>51.01.39</t>
  </si>
  <si>
    <t xml:space="preserve">UNITATI DE ASISTENTA MEDICO-SOCIALE </t>
  </si>
  <si>
    <t>68.02.12</t>
  </si>
  <si>
    <t>UNITATEA DE ASISTENTA MEDICO-SOCIALA CALINESTI</t>
  </si>
  <si>
    <t>Transferuri din bugetele locale pentru finantarea unitatilor de asistenta medico-sociala</t>
  </si>
  <si>
    <t>Cheltuieli de personal</t>
  </si>
  <si>
    <t>UNITATEA DE ASISTENTA MEDICO-SOCIALA DOMNESTI</t>
  </si>
  <si>
    <t>UNITATEA DE ASISTENTA MEDICO-SOCIALA SUICI</t>
  </si>
  <si>
    <t>UNITATEA DE ASISTENTA MEDICO-SOCIALA RUCAR</t>
  </si>
  <si>
    <t>PROIECT "Modernizarea drumului judetean DJ 503 limita Judetului Dambovita- Slobozia - Rociu - Oarja - Catanele  (DJ702 G - KM 3+824), KM 98+000 -140+034 (42,034 KM) , Jud Arges</t>
  </si>
  <si>
    <t>Alte drepturi pentru dizabilitate si adoptie</t>
  </si>
  <si>
    <t>42.02.21</t>
  </si>
  <si>
    <t>Ajutoare sociale in numerar</t>
  </si>
  <si>
    <t>57.02.01</t>
  </si>
  <si>
    <t>57.02.02</t>
  </si>
  <si>
    <t>PROIECT "Restaurarea Galeriei de Arta "Rudolf Schweitzer -Cumpana"- Consolidarea, protejarea  si valorificarea patrimoniului cultural"</t>
  </si>
  <si>
    <t>Proiect "Achizitionarea de microbuze electrice pentru transportul elevilor din judetul Arges"</t>
  </si>
  <si>
    <t>PROIECT "Extinderea , modernizarea si dotarea spatii Urgenta Spitalul de Pediatrie Pitesti"</t>
  </si>
  <si>
    <t xml:space="preserve">ALTE SERVICII PUBLICE GENERALE </t>
  </si>
  <si>
    <t>54.02</t>
  </si>
  <si>
    <t>DIRECTIA GENERALA  PENTRU EVIDENTA PERSOANELOR PITESTI</t>
  </si>
  <si>
    <t>54.02.10</t>
  </si>
  <si>
    <t>Proiecte cu finantare din sumele reprezentand asistenta financiara nerambursabila aferenta PNRR</t>
  </si>
  <si>
    <t>PROIECT "Cresterea eficientei energetice a Palatului Administrativ, Pitesti, Piata Vasile Milea nr. 1, jud. Arges"</t>
  </si>
  <si>
    <t>CENTRUL SCOLAR DE EDUCATIE INCLUZIVA "SF. MARINA" CURTEA DE ARGES</t>
  </si>
  <si>
    <t>Transferuri catre institutii publice pentru:</t>
  </si>
  <si>
    <t>APARARE</t>
  </si>
  <si>
    <t>60.02.02</t>
  </si>
  <si>
    <t>Asistenta sociala</t>
  </si>
  <si>
    <t>COMPLEXUL DE SERVICII PENTRU PERSOANE CU DIZABILITATI BASCOVELE</t>
  </si>
  <si>
    <t>COMPLEXUL DE LOCUINTE PROTEJATE BUZOESTI</t>
  </si>
  <si>
    <t>68.02.05.02</t>
  </si>
  <si>
    <t>COMPLEXUL DE SERVICII PENTRU PERSOANE CU DIZABILITATI VULTURESTI</t>
  </si>
  <si>
    <t>MUZEUL JUDETEAN ARGES</t>
  </si>
  <si>
    <t>67.02.03.03</t>
  </si>
  <si>
    <t>67.02.03.02</t>
  </si>
  <si>
    <t>CULTURA</t>
  </si>
  <si>
    <t xml:space="preserve"> AUTORITATI EXECUTIVE</t>
  </si>
  <si>
    <t>Ajutoare sociale in natura</t>
  </si>
  <si>
    <t>CE E DIN RED si pun pe SD trec prin varsaminte !!!!!!!!!!!!</t>
  </si>
  <si>
    <t>de unde asigur???pe 70</t>
  </si>
  <si>
    <t>68.02.04</t>
  </si>
  <si>
    <t>CENTRUL DE INGRIJIRE SI ASISTENTA BASCOVELE</t>
  </si>
  <si>
    <t>CENTRUL MILITAR JUDETEAN ARGES 
"GENERAL CONSTANTIN  CHRISTESCU"</t>
  </si>
  <si>
    <t>PROIECT "Extindere , modernizare si dotare spatii Urgenta Spitalul de Pediatrie Pitesti"</t>
  </si>
  <si>
    <t>Construire corp de cladire nou la Spitalul Judetean de Urgenta Pitesti</t>
  </si>
  <si>
    <t>Sistem hemodinamic pentru angiograf</t>
  </si>
  <si>
    <t xml:space="preserve">SUME DEFALCATE DIN TVA </t>
  </si>
  <si>
    <t>Sume defalcate din TVA  pentru drumuri</t>
  </si>
  <si>
    <t>11.02.05</t>
  </si>
  <si>
    <t>11.02</t>
  </si>
  <si>
    <t>La H.C.J. nr. 308/26.10.2023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</si>
</sst>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u/>
      <sz val="11"/>
      <name val="Times New Roman"/>
      <family val="1"/>
      <charset val="238"/>
    </font>
    <font>
      <sz val="10"/>
      <name val="Tahoma"/>
      <family val="2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  <charset val="238"/>
    </font>
    <font>
      <b/>
      <sz val="11"/>
      <name val="Times New Roman"/>
      <family val="1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Times New Roman"/>
      <family val="1"/>
    </font>
    <font>
      <sz val="10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8"/>
      <name val="Times New Roman"/>
      <family val="1"/>
    </font>
    <font>
      <b/>
      <sz val="11"/>
      <color rgb="FF339933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4" fillId="0" borderId="0"/>
    <xf numFmtId="0" fontId="33" fillId="12" borderId="0" applyNumberFormat="0" applyBorder="0" applyAlignment="0" applyProtection="0"/>
    <xf numFmtId="0" fontId="35" fillId="0" borderId="0"/>
  </cellStyleXfs>
  <cellXfs count="204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11" fillId="0" borderId="0" xfId="0" applyFont="1" applyBorder="1" applyAlignment="1">
      <alignment wrapText="1"/>
    </xf>
    <xf numFmtId="0" fontId="11" fillId="0" borderId="0" xfId="0" applyFont="1" applyBorder="1" applyAlignment="1"/>
    <xf numFmtId="0" fontId="10" fillId="2" borderId="2" xfId="0" applyFont="1" applyFill="1" applyBorder="1" applyAlignment="1">
      <alignment horizontal="center"/>
    </xf>
    <xf numFmtId="0" fontId="13" fillId="6" borderId="2" xfId="0" applyFont="1" applyFill="1" applyBorder="1" applyAlignment="1">
      <alignment wrapText="1"/>
    </xf>
    <xf numFmtId="0" fontId="13" fillId="5" borderId="2" xfId="0" applyFont="1" applyFill="1" applyBorder="1" applyAlignment="1"/>
    <xf numFmtId="4" fontId="7" fillId="0" borderId="2" xfId="0" applyNumberFormat="1" applyFont="1" applyBorder="1" applyAlignment="1"/>
    <xf numFmtId="4" fontId="7" fillId="0" borderId="2" xfId="0" applyNumberFormat="1" applyFont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center" vertical="center"/>
    </xf>
    <xf numFmtId="4" fontId="6" fillId="9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right" vertical="center" wrapText="1"/>
    </xf>
    <xf numFmtId="0" fontId="5" fillId="10" borderId="2" xfId="0" applyFont="1" applyFill="1" applyBorder="1"/>
    <xf numFmtId="2" fontId="10" fillId="1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4" fontId="6" fillId="2" borderId="0" xfId="0" applyNumberFormat="1" applyFont="1" applyFill="1" applyBorder="1" applyAlignment="1">
      <alignment horizontal="right" vertical="center" wrapText="1"/>
    </xf>
    <xf numFmtId="0" fontId="15" fillId="0" borderId="0" xfId="0" applyFont="1"/>
    <xf numFmtId="0" fontId="16" fillId="3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9" borderId="2" xfId="1" applyFont="1" applyFill="1" applyBorder="1" applyAlignment="1">
      <alignment horizontal="center" wrapText="1"/>
    </xf>
    <xf numFmtId="2" fontId="6" fillId="9" borderId="2" xfId="1" applyNumberFormat="1" applyFont="1" applyFill="1" applyBorder="1" applyAlignment="1">
      <alignment horizontal="center" wrapText="1"/>
    </xf>
    <xf numFmtId="4" fontId="6" fillId="9" borderId="2" xfId="1" applyNumberFormat="1" applyFont="1" applyFill="1" applyBorder="1" applyAlignment="1">
      <alignment horizontal="right"/>
    </xf>
    <xf numFmtId="0" fontId="17" fillId="0" borderId="0" xfId="0" applyFont="1"/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/>
    <xf numFmtId="4" fontId="18" fillId="9" borderId="2" xfId="0" applyNumberFormat="1" applyFont="1" applyFill="1" applyBorder="1" applyAlignment="1">
      <alignment vertical="center"/>
    </xf>
    <xf numFmtId="4" fontId="17" fillId="0" borderId="2" xfId="0" applyNumberFormat="1" applyFont="1" applyBorder="1" applyAlignment="1">
      <alignment vertical="center"/>
    </xf>
    <xf numFmtId="4" fontId="7" fillId="8" borderId="2" xfId="1" applyNumberFormat="1" applyFont="1" applyFill="1" applyBorder="1" applyAlignment="1">
      <alignment horizontal="right"/>
    </xf>
    <xf numFmtId="4" fontId="7" fillId="2" borderId="2" xfId="1" applyNumberFormat="1" applyFont="1" applyFill="1" applyBorder="1" applyAlignment="1">
      <alignment horizontal="right"/>
    </xf>
    <xf numFmtId="0" fontId="10" fillId="2" borderId="2" xfId="0" applyFont="1" applyFill="1" applyBorder="1"/>
    <xf numFmtId="4" fontId="7" fillId="0" borderId="0" xfId="0" applyNumberFormat="1" applyFont="1" applyBorder="1" applyAlignment="1">
      <alignment horizontal="right"/>
    </xf>
    <xf numFmtId="4" fontId="17" fillId="10" borderId="2" xfId="0" applyNumberFormat="1" applyFont="1" applyFill="1" applyBorder="1" applyAlignment="1">
      <alignment vertical="center"/>
    </xf>
    <xf numFmtId="4" fontId="6" fillId="9" borderId="2" xfId="1" applyNumberFormat="1" applyFont="1" applyFill="1" applyBorder="1" applyAlignment="1">
      <alignment vertical="center"/>
    </xf>
    <xf numFmtId="4" fontId="17" fillId="0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horizontal="right"/>
    </xf>
    <xf numFmtId="0" fontId="20" fillId="0" borderId="4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5" fillId="10" borderId="2" xfId="0" applyFont="1" applyFill="1" applyBorder="1" applyAlignment="1">
      <alignment wrapText="1"/>
    </xf>
    <xf numFmtId="0" fontId="5" fillId="10" borderId="2" xfId="0" applyFont="1" applyFill="1" applyBorder="1" applyAlignment="1">
      <alignment horizontal="center"/>
    </xf>
    <xf numFmtId="4" fontId="7" fillId="8" borderId="2" xfId="0" applyNumberFormat="1" applyFont="1" applyFill="1" applyBorder="1" applyAlignment="1">
      <alignment horizontal="right"/>
    </xf>
    <xf numFmtId="0" fontId="10" fillId="10" borderId="2" xfId="0" applyFont="1" applyFill="1" applyBorder="1" applyAlignment="1">
      <alignment horizontal="center"/>
    </xf>
    <xf numFmtId="2" fontId="5" fillId="10" borderId="2" xfId="0" applyNumberFormat="1" applyFont="1" applyFill="1" applyBorder="1" applyAlignment="1">
      <alignment wrapText="1"/>
    </xf>
    <xf numFmtId="4" fontId="6" fillId="7" borderId="2" xfId="0" applyNumberFormat="1" applyFont="1" applyFill="1" applyBorder="1" applyAlignment="1">
      <alignment horizontal="right"/>
    </xf>
    <xf numFmtId="0" fontId="20" fillId="2" borderId="0" xfId="0" applyFont="1" applyFill="1" applyBorder="1" applyAlignment="1">
      <alignment vertical="center" wrapText="1"/>
    </xf>
    <xf numFmtId="0" fontId="19" fillId="10" borderId="2" xfId="0" applyFont="1" applyFill="1" applyBorder="1"/>
    <xf numFmtId="0" fontId="19" fillId="10" borderId="2" xfId="0" applyFont="1" applyFill="1" applyBorder="1" applyAlignment="1">
      <alignment horizontal="center"/>
    </xf>
    <xf numFmtId="4" fontId="18" fillId="0" borderId="2" xfId="0" applyNumberFormat="1" applyFont="1" applyFill="1" applyBorder="1" applyAlignment="1">
      <alignment vertical="center"/>
    </xf>
    <xf numFmtId="4" fontId="18" fillId="10" borderId="2" xfId="0" applyNumberFormat="1" applyFont="1" applyFill="1" applyBorder="1" applyAlignment="1">
      <alignment vertical="center"/>
    </xf>
    <xf numFmtId="0" fontId="20" fillId="10" borderId="4" xfId="0" applyFont="1" applyFill="1" applyBorder="1" applyAlignment="1">
      <alignment horizontal="center"/>
    </xf>
    <xf numFmtId="4" fontId="18" fillId="0" borderId="2" xfId="0" applyNumberFormat="1" applyFont="1" applyBorder="1" applyAlignment="1">
      <alignment vertical="center"/>
    </xf>
    <xf numFmtId="0" fontId="19" fillId="2" borderId="2" xfId="0" applyFont="1" applyFill="1" applyBorder="1"/>
    <xf numFmtId="0" fontId="19" fillId="0" borderId="4" xfId="0" applyFont="1" applyFill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0" fontId="6" fillId="9" borderId="2" xfId="0" applyFont="1" applyFill="1" applyBorder="1" applyAlignment="1">
      <alignment horizontal="center"/>
    </xf>
    <xf numFmtId="4" fontId="15" fillId="0" borderId="0" xfId="0" applyNumberFormat="1" applyFont="1"/>
    <xf numFmtId="0" fontId="6" fillId="10" borderId="2" xfId="0" applyFont="1" applyFill="1" applyBorder="1" applyAlignment="1">
      <alignment horizontal="left" wrapText="1"/>
    </xf>
    <xf numFmtId="0" fontId="1" fillId="10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10" fillId="0" borderId="2" xfId="0" applyNumberFormat="1" applyFont="1" applyBorder="1" applyAlignment="1">
      <alignment horizontal="right"/>
    </xf>
    <xf numFmtId="4" fontId="23" fillId="10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horizontal="right"/>
    </xf>
    <xf numFmtId="4" fontId="24" fillId="0" borderId="2" xfId="0" applyNumberFormat="1" applyFont="1" applyFill="1" applyBorder="1" applyAlignment="1">
      <alignment vertical="center"/>
    </xf>
    <xf numFmtId="4" fontId="23" fillId="0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0" fontId="10" fillId="0" borderId="2" xfId="0" applyFont="1" applyFill="1" applyBorder="1" applyAlignment="1">
      <alignment horizontal="left"/>
    </xf>
    <xf numFmtId="4" fontId="17" fillId="11" borderId="2" xfId="0" applyNumberFormat="1" applyFont="1" applyFill="1" applyBorder="1" applyAlignment="1">
      <alignment vertical="center"/>
    </xf>
    <xf numFmtId="0" fontId="10" fillId="11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vertical="center" wrapText="1"/>
    </xf>
    <xf numFmtId="4" fontId="0" fillId="0" borderId="0" xfId="0" applyNumberFormat="1"/>
    <xf numFmtId="0" fontId="16" fillId="3" borderId="0" xfId="0" applyFont="1" applyFill="1" applyBorder="1" applyAlignment="1">
      <alignment horizontal="center"/>
    </xf>
    <xf numFmtId="4" fontId="28" fillId="2" borderId="2" xfId="1" applyNumberFormat="1" applyFont="1" applyFill="1" applyBorder="1" applyAlignment="1">
      <alignment horizontal="right"/>
    </xf>
    <xf numFmtId="4" fontId="28" fillId="0" borderId="2" xfId="0" applyNumberFormat="1" applyFont="1" applyBorder="1" applyAlignment="1">
      <alignment horizontal="right"/>
    </xf>
    <xf numFmtId="2" fontId="25" fillId="2" borderId="2" xfId="0" applyNumberFormat="1" applyFont="1" applyFill="1" applyBorder="1" applyAlignment="1"/>
    <xf numFmtId="4" fontId="25" fillId="2" borderId="2" xfId="0" applyNumberFormat="1" applyFont="1" applyFill="1" applyBorder="1" applyAlignment="1">
      <alignment horizontal="center"/>
    </xf>
    <xf numFmtId="0" fontId="29" fillId="10" borderId="2" xfId="1" applyFont="1" applyFill="1" applyBorder="1"/>
    <xf numFmtId="0" fontId="30" fillId="10" borderId="4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0" fontId="30" fillId="0" borderId="4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32" fillId="10" borderId="2" xfId="0" applyFont="1" applyFill="1" applyBorder="1" applyAlignment="1">
      <alignment wrapText="1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29" fillId="10" borderId="4" xfId="0" applyFont="1" applyFill="1" applyBorder="1" applyAlignment="1">
      <alignment horizontal="center"/>
    </xf>
    <xf numFmtId="4" fontId="27" fillId="10" borderId="2" xfId="0" applyNumberFormat="1" applyFont="1" applyFill="1" applyBorder="1" applyAlignment="1">
      <alignment horizontal="right"/>
    </xf>
    <xf numFmtId="0" fontId="5" fillId="10" borderId="2" xfId="5" applyFont="1" applyFill="1" applyBorder="1" applyAlignment="1">
      <alignment wrapText="1"/>
    </xf>
    <xf numFmtId="0" fontId="34" fillId="2" borderId="2" xfId="1" applyFont="1" applyFill="1" applyBorder="1"/>
    <xf numFmtId="0" fontId="5" fillId="13" borderId="2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2" fontId="5" fillId="2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22" fillId="14" borderId="2" xfId="6" applyFont="1" applyFill="1" applyBorder="1"/>
    <xf numFmtId="2" fontId="22" fillId="14" borderId="2" xfId="6" applyNumberFormat="1" applyFont="1" applyFill="1" applyBorder="1" applyAlignment="1">
      <alignment horizontal="left"/>
    </xf>
    <xf numFmtId="0" fontId="20" fillId="0" borderId="2" xfId="0" applyFont="1" applyFill="1" applyBorder="1"/>
    <xf numFmtId="0" fontId="0" fillId="0" borderId="2" xfId="0" applyBorder="1"/>
    <xf numFmtId="0" fontId="19" fillId="0" borderId="2" xfId="0" applyFont="1" applyFill="1" applyBorder="1"/>
    <xf numFmtId="0" fontId="19" fillId="11" borderId="2" xfId="0" applyFont="1" applyFill="1" applyBorder="1" applyAlignment="1">
      <alignment wrapText="1"/>
    </xf>
    <xf numFmtId="0" fontId="19" fillId="10" borderId="2" xfId="0" applyFont="1" applyFill="1" applyBorder="1" applyAlignment="1">
      <alignment wrapText="1"/>
    </xf>
    <xf numFmtId="3" fontId="25" fillId="0" borderId="7" xfId="0" applyNumberFormat="1" applyFont="1" applyFill="1" applyBorder="1" applyAlignment="1">
      <alignment wrapText="1"/>
    </xf>
    <xf numFmtId="0" fontId="25" fillId="0" borderId="1" xfId="4" applyFont="1" applyFill="1" applyBorder="1" applyAlignment="1">
      <alignment horizontal="center"/>
    </xf>
    <xf numFmtId="0" fontId="29" fillId="0" borderId="2" xfId="0" applyFont="1" applyFill="1" applyBorder="1"/>
    <xf numFmtId="0" fontId="30" fillId="0" borderId="2" xfId="0" applyFont="1" applyFill="1" applyBorder="1"/>
    <xf numFmtId="0" fontId="29" fillId="10" borderId="2" xfId="0" applyFont="1" applyFill="1" applyBorder="1"/>
    <xf numFmtId="0" fontId="20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wrapText="1"/>
    </xf>
    <xf numFmtId="0" fontId="19" fillId="10" borderId="4" xfId="0" applyFont="1" applyFill="1" applyBorder="1" applyAlignment="1">
      <alignment horizontal="center"/>
    </xf>
    <xf numFmtId="4" fontId="6" fillId="0" borderId="2" xfId="0" applyNumberFormat="1" applyFont="1" applyBorder="1" applyAlignment="1">
      <alignment horizontal="right" vertical="center"/>
    </xf>
    <xf numFmtId="0" fontId="5" fillId="10" borderId="2" xfId="0" applyFont="1" applyFill="1" applyBorder="1" applyAlignment="1">
      <alignment horizontal="left" wrapText="1"/>
    </xf>
    <xf numFmtId="0" fontId="25" fillId="0" borderId="2" xfId="0" applyFont="1" applyFill="1" applyBorder="1"/>
    <xf numFmtId="0" fontId="6" fillId="13" borderId="2" xfId="0" applyFont="1" applyFill="1" applyBorder="1"/>
    <xf numFmtId="0" fontId="22" fillId="13" borderId="2" xfId="0" applyFont="1" applyFill="1" applyBorder="1"/>
    <xf numFmtId="0" fontId="19" fillId="13" borderId="4" xfId="0" applyFont="1" applyFill="1" applyBorder="1" applyAlignment="1">
      <alignment horizontal="center"/>
    </xf>
    <xf numFmtId="4" fontId="18" fillId="13" borderId="2" xfId="0" applyNumberFormat="1" applyFont="1" applyFill="1" applyBorder="1" applyAlignment="1">
      <alignment vertical="center"/>
    </xf>
    <xf numFmtId="0" fontId="6" fillId="13" borderId="2" xfId="0" applyFont="1" applyFill="1" applyBorder="1" applyAlignment="1">
      <alignment horizontal="center"/>
    </xf>
    <xf numFmtId="4" fontId="6" fillId="13" borderId="2" xfId="0" applyNumberFormat="1" applyFont="1" applyFill="1" applyBorder="1" applyAlignment="1">
      <alignment vertical="center"/>
    </xf>
    <xf numFmtId="0" fontId="6" fillId="13" borderId="2" xfId="0" applyFont="1" applyFill="1" applyBorder="1" applyAlignment="1">
      <alignment horizontal="left" wrapText="1"/>
    </xf>
    <xf numFmtId="1" fontId="7" fillId="2" borderId="2" xfId="1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5" fillId="10" borderId="4" xfId="0" applyFont="1" applyFill="1" applyBorder="1" applyAlignment="1">
      <alignment horizontal="center"/>
    </xf>
    <xf numFmtId="4" fontId="6" fillId="1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9" fillId="15" borderId="4" xfId="0" applyFont="1" applyFill="1" applyBorder="1" applyAlignment="1">
      <alignment horizontal="center"/>
    </xf>
    <xf numFmtId="0" fontId="19" fillId="16" borderId="2" xfId="0" applyFont="1" applyFill="1" applyBorder="1" applyAlignment="1">
      <alignment vertical="center"/>
    </xf>
    <xf numFmtId="0" fontId="19" fillId="16" borderId="4" xfId="0" applyFont="1" applyFill="1" applyBorder="1" applyAlignment="1">
      <alignment horizontal="center" vertical="center"/>
    </xf>
    <xf numFmtId="4" fontId="18" fillId="16" borderId="2" xfId="0" applyNumberFormat="1" applyFont="1" applyFill="1" applyBorder="1" applyAlignment="1">
      <alignment vertical="center"/>
    </xf>
    <xf numFmtId="0" fontId="19" fillId="0" borderId="2" xfId="0" applyFont="1" applyFill="1" applyBorder="1" applyAlignment="1">
      <alignment wrapText="1"/>
    </xf>
    <xf numFmtId="0" fontId="36" fillId="10" borderId="4" xfId="0" applyFont="1" applyFill="1" applyBorder="1" applyAlignment="1">
      <alignment horizontal="center"/>
    </xf>
    <xf numFmtId="0" fontId="6" fillId="13" borderId="2" xfId="0" applyFont="1" applyFill="1" applyBorder="1" applyAlignment="1">
      <alignment wrapText="1"/>
    </xf>
    <xf numFmtId="0" fontId="15" fillId="0" borderId="0" xfId="0" applyFont="1" applyAlignment="1">
      <alignment horizontal="center"/>
    </xf>
    <xf numFmtId="0" fontId="37" fillId="0" borderId="0" xfId="0" applyFont="1"/>
    <xf numFmtId="4" fontId="37" fillId="0" borderId="0" xfId="0" applyNumberFormat="1" applyFont="1"/>
    <xf numFmtId="0" fontId="18" fillId="0" borderId="0" xfId="0" applyFont="1"/>
    <xf numFmtId="4" fontId="0" fillId="0" borderId="2" xfId="0" applyNumberFormat="1" applyBorder="1"/>
    <xf numFmtId="4" fontId="28" fillId="10" borderId="2" xfId="1" applyNumberFormat="1" applyFont="1" applyFill="1" applyBorder="1" applyAlignment="1">
      <alignment horizontal="right"/>
    </xf>
    <xf numFmtId="0" fontId="20" fillId="2" borderId="2" xfId="0" applyFont="1" applyFill="1" applyBorder="1"/>
    <xf numFmtId="0" fontId="15" fillId="2" borderId="0" xfId="0" applyFont="1" applyFill="1"/>
    <xf numFmtId="4" fontId="7" fillId="17" borderId="2" xfId="1" applyNumberFormat="1" applyFont="1" applyFill="1" applyBorder="1" applyAlignment="1">
      <alignment horizontal="right"/>
    </xf>
    <xf numFmtId="0" fontId="6" fillId="7" borderId="2" xfId="0" applyFont="1" applyFill="1" applyBorder="1"/>
    <xf numFmtId="4" fontId="6" fillId="7" borderId="2" xfId="0" applyNumberFormat="1" applyFont="1" applyFill="1" applyBorder="1" applyAlignment="1"/>
    <xf numFmtId="4" fontId="6" fillId="10" borderId="2" xfId="0" applyNumberFormat="1" applyFont="1" applyFill="1" applyBorder="1" applyAlignment="1"/>
    <xf numFmtId="0" fontId="5" fillId="8" borderId="2" xfId="0" applyFont="1" applyFill="1" applyBorder="1"/>
    <xf numFmtId="4" fontId="7" fillId="7" borderId="2" xfId="0" applyNumberFormat="1" applyFont="1" applyFill="1" applyBorder="1" applyAlignment="1"/>
    <xf numFmtId="4" fontId="7" fillId="10" borderId="2" xfId="0" applyNumberFormat="1" applyFont="1" applyFill="1" applyBorder="1" applyAlignment="1"/>
    <xf numFmtId="0" fontId="11" fillId="0" borderId="2" xfId="0" applyFont="1" applyFill="1" applyBorder="1" applyAlignment="1">
      <alignment wrapText="1"/>
    </xf>
    <xf numFmtId="0" fontId="20" fillId="2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right"/>
    </xf>
    <xf numFmtId="4" fontId="17" fillId="0" borderId="2" xfId="0" applyNumberFormat="1" applyFont="1" applyBorder="1"/>
    <xf numFmtId="4" fontId="17" fillId="2" borderId="2" xfId="0" applyNumberFormat="1" applyFont="1" applyFill="1" applyBorder="1" applyAlignment="1">
      <alignment vertical="center"/>
    </xf>
    <xf numFmtId="4" fontId="17" fillId="2" borderId="2" xfId="0" applyNumberFormat="1" applyFont="1" applyFill="1" applyBorder="1"/>
    <xf numFmtId="4" fontId="18" fillId="15" borderId="2" xfId="0" applyNumberFormat="1" applyFont="1" applyFill="1" applyBorder="1" applyAlignment="1">
      <alignment vertical="center"/>
    </xf>
    <xf numFmtId="0" fontId="19" fillId="10" borderId="2" xfId="0" applyFont="1" applyFill="1" applyBorder="1" applyAlignment="1">
      <alignment horizontal="left" wrapText="1"/>
    </xf>
    <xf numFmtId="0" fontId="22" fillId="15" borderId="2" xfId="0" applyFont="1" applyFill="1" applyBorder="1"/>
    <xf numFmtId="4" fontId="9" fillId="0" borderId="2" xfId="0" applyNumberFormat="1" applyFont="1" applyBorder="1"/>
    <xf numFmtId="4" fontId="0" fillId="0" borderId="2" xfId="0" applyNumberFormat="1" applyFont="1" applyBorder="1"/>
    <xf numFmtId="4" fontId="17" fillId="0" borderId="2" xfId="0" applyNumberFormat="1" applyFont="1" applyFill="1" applyBorder="1"/>
    <xf numFmtId="4" fontId="18" fillId="0" borderId="2" xfId="0" applyNumberFormat="1" applyFont="1" applyBorder="1"/>
    <xf numFmtId="4" fontId="15" fillId="0" borderId="2" xfId="0" applyNumberFormat="1" applyFont="1" applyBorder="1"/>
    <xf numFmtId="0" fontId="15" fillId="0" borderId="0" xfId="0" applyFont="1" applyFill="1"/>
    <xf numFmtId="4" fontId="0" fillId="0" borderId="2" xfId="0" applyNumberFormat="1" applyBorder="1" applyAlignment="1">
      <alignment horizontal="right" vertical="center"/>
    </xf>
    <xf numFmtId="0" fontId="18" fillId="2" borderId="3" xfId="0" applyFont="1" applyFill="1" applyBorder="1" applyAlignment="1">
      <alignment horizontal="center" vertical="center"/>
    </xf>
    <xf numFmtId="0" fontId="19" fillId="0" borderId="3" xfId="0" applyFont="1" applyFill="1" applyBorder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7">
    <cellStyle name="Bad" xfId="5" builtinId="27"/>
    <cellStyle name="Good" xfId="1" builtinId="26"/>
    <cellStyle name="Normal" xfId="0" builtinId="0"/>
    <cellStyle name="Normal 3" xfId="2"/>
    <cellStyle name="Normal 3 2 2" xfId="3"/>
    <cellStyle name="Normal 5 4" xfId="6"/>
    <cellStyle name="Normal_Machete buget 99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4"/>
  <sheetViews>
    <sheetView tabSelected="1" topLeftCell="B1" zoomScaleNormal="100" workbookViewId="0">
      <selection activeCell="G3" sqref="G3"/>
    </sheetView>
  </sheetViews>
  <sheetFormatPr defaultRowHeight="15"/>
  <cols>
    <col min="1" max="1" width="4.140625" hidden="1" customWidth="1"/>
    <col min="2" max="2" width="3" customWidth="1"/>
    <col min="3" max="3" width="43.7109375" style="4" customWidth="1"/>
    <col min="4" max="4" width="11.5703125" style="4" customWidth="1"/>
    <col min="5" max="5" width="12.7109375" style="4" customWidth="1"/>
    <col min="6" max="6" width="11" style="4" hidden="1" customWidth="1"/>
    <col min="7" max="7" width="10.85546875" bestFit="1" customWidth="1"/>
    <col min="8" max="8" width="10.28515625" customWidth="1"/>
    <col min="9" max="9" width="10.85546875" customWidth="1"/>
    <col min="13" max="13" width="30" customWidth="1"/>
  </cols>
  <sheetData>
    <row r="1" spans="1:13">
      <c r="A1" s="1"/>
      <c r="B1" s="1"/>
      <c r="C1" s="5" t="s">
        <v>0</v>
      </c>
      <c r="D1" s="5"/>
      <c r="E1" s="6"/>
      <c r="F1" s="6"/>
    </row>
    <row r="2" spans="1:13" ht="18">
      <c r="A2" s="2"/>
      <c r="B2" s="2"/>
      <c r="C2" s="193"/>
      <c r="D2" s="193"/>
      <c r="F2" s="7"/>
      <c r="G2" s="4" t="s">
        <v>24</v>
      </c>
    </row>
    <row r="3" spans="1:13" ht="18">
      <c r="A3" s="2"/>
      <c r="B3" s="2"/>
      <c r="C3" s="183"/>
      <c r="D3" s="183"/>
      <c r="F3" s="8"/>
      <c r="G3" s="4" t="s">
        <v>160</v>
      </c>
    </row>
    <row r="4" spans="1:13" ht="18">
      <c r="A4" s="2"/>
      <c r="B4" s="2"/>
      <c r="C4" s="183"/>
      <c r="D4" s="183"/>
      <c r="E4" s="9"/>
      <c r="F4" s="9"/>
    </row>
    <row r="5" spans="1:13" ht="18">
      <c r="A5" s="194" t="s">
        <v>1</v>
      </c>
      <c r="B5" s="194"/>
      <c r="C5" s="194"/>
      <c r="D5" s="194"/>
      <c r="E5" s="194"/>
      <c r="F5" s="194"/>
      <c r="M5" s="86"/>
    </row>
    <row r="6" spans="1:13" ht="15.75">
      <c r="A6" s="195" t="s">
        <v>19</v>
      </c>
      <c r="B6" s="195"/>
      <c r="C6" s="195"/>
      <c r="D6" s="195"/>
      <c r="E6" s="195"/>
      <c r="F6" s="195"/>
    </row>
    <row r="7" spans="1:13">
      <c r="A7" s="3"/>
      <c r="B7" s="3"/>
      <c r="C7" s="196"/>
      <c r="D7" s="196"/>
      <c r="E7" s="196"/>
      <c r="F7" s="184"/>
    </row>
    <row r="8" spans="1:13">
      <c r="A8" s="3"/>
      <c r="B8" s="3"/>
      <c r="C8" s="10"/>
      <c r="D8" s="11"/>
      <c r="E8" s="8"/>
      <c r="F8" s="8"/>
      <c r="G8" s="40"/>
    </row>
    <row r="9" spans="1:13" ht="15" customHeight="1">
      <c r="A9" s="3"/>
      <c r="B9" s="3"/>
      <c r="C9" s="197" t="s">
        <v>3</v>
      </c>
      <c r="D9" s="197" t="s">
        <v>4</v>
      </c>
      <c r="E9" s="200" t="s">
        <v>27</v>
      </c>
      <c r="F9" s="202"/>
      <c r="G9" s="189" t="s">
        <v>29</v>
      </c>
      <c r="H9" s="189" t="s">
        <v>80</v>
      </c>
      <c r="I9" s="189" t="s">
        <v>80</v>
      </c>
    </row>
    <row r="10" spans="1:13" ht="36.75" customHeight="1">
      <c r="A10" s="191" t="s">
        <v>2</v>
      </c>
      <c r="B10" s="3"/>
      <c r="C10" s="198"/>
      <c r="D10" s="198"/>
      <c r="E10" s="201"/>
      <c r="F10" s="203"/>
      <c r="G10" s="190"/>
      <c r="H10" s="190"/>
      <c r="I10" s="190"/>
      <c r="K10" s="40"/>
    </row>
    <row r="11" spans="1:13" ht="18.75" customHeight="1">
      <c r="A11" s="192"/>
      <c r="B11" s="3"/>
      <c r="C11" s="199"/>
      <c r="D11" s="199"/>
      <c r="E11" s="181" t="s">
        <v>28</v>
      </c>
      <c r="F11" s="12"/>
      <c r="G11" s="41" t="s">
        <v>26</v>
      </c>
      <c r="H11" s="41" t="s">
        <v>81</v>
      </c>
      <c r="I11" s="41" t="s">
        <v>82</v>
      </c>
      <c r="K11" s="40"/>
    </row>
    <row r="12" spans="1:13" ht="29.25" hidden="1" customHeight="1">
      <c r="A12" s="185"/>
      <c r="B12" s="3"/>
      <c r="C12" s="186"/>
      <c r="D12" s="186"/>
      <c r="E12" s="12"/>
      <c r="F12" s="12"/>
      <c r="G12" s="42"/>
      <c r="H12" s="114"/>
      <c r="I12" s="114"/>
      <c r="K12" s="40" t="s">
        <v>148</v>
      </c>
    </row>
    <row r="13" spans="1:13" ht="24" customHeight="1">
      <c r="A13" s="23"/>
      <c r="B13" s="3"/>
      <c r="C13" s="71" t="s">
        <v>13</v>
      </c>
      <c r="D13" s="25"/>
      <c r="E13" s="26">
        <f>G13</f>
        <v>5107.2</v>
      </c>
      <c r="F13" s="26"/>
      <c r="G13" s="43">
        <f>G14+G24</f>
        <v>5107.2</v>
      </c>
      <c r="H13" s="43">
        <f>H14+H24</f>
        <v>35094</v>
      </c>
      <c r="I13" s="43">
        <f>I14+I24</f>
        <v>35094</v>
      </c>
      <c r="K13" s="40"/>
    </row>
    <row r="14" spans="1:13" ht="24" customHeight="1">
      <c r="A14" s="23"/>
      <c r="B14" s="3"/>
      <c r="C14" s="62" t="s">
        <v>30</v>
      </c>
      <c r="D14" s="63"/>
      <c r="E14" s="26">
        <f t="shared" ref="E14:E146" si="0">G14</f>
        <v>2624.62</v>
      </c>
      <c r="F14" s="26"/>
      <c r="G14" s="65">
        <f>G15+G17+G19+G20</f>
        <v>2624.62</v>
      </c>
      <c r="H14" s="65">
        <f t="shared" ref="H14:I14" si="1">H15+H17+H19+H20</f>
        <v>0</v>
      </c>
      <c r="I14" s="65">
        <f t="shared" si="1"/>
        <v>0</v>
      </c>
    </row>
    <row r="15" spans="1:13" ht="24" customHeight="1">
      <c r="A15" s="23"/>
      <c r="B15" s="3"/>
      <c r="C15" s="13" t="s">
        <v>156</v>
      </c>
      <c r="D15" s="188" t="s">
        <v>159</v>
      </c>
      <c r="E15" s="26">
        <f t="shared" si="0"/>
        <v>1000</v>
      </c>
      <c r="F15" s="26"/>
      <c r="G15" s="64">
        <f>G16</f>
        <v>1000</v>
      </c>
      <c r="H15" s="64">
        <f t="shared" ref="H15:I15" si="2">H16</f>
        <v>0</v>
      </c>
      <c r="I15" s="64">
        <f t="shared" si="2"/>
        <v>0</v>
      </c>
    </row>
    <row r="16" spans="1:13" ht="24" customHeight="1">
      <c r="A16" s="23"/>
      <c r="B16" s="3"/>
      <c r="C16" s="13" t="s">
        <v>157</v>
      </c>
      <c r="D16" s="187" t="s">
        <v>158</v>
      </c>
      <c r="E16" s="26">
        <f t="shared" si="0"/>
        <v>1000</v>
      </c>
      <c r="F16" s="26"/>
      <c r="G16" s="51">
        <v>1000</v>
      </c>
      <c r="H16" s="51">
        <v>0</v>
      </c>
      <c r="I16" s="51">
        <v>0</v>
      </c>
    </row>
    <row r="17" spans="1:14" ht="24" customHeight="1">
      <c r="A17" s="23"/>
      <c r="B17" s="3"/>
      <c r="C17" s="13" t="s">
        <v>88</v>
      </c>
      <c r="D17" s="36" t="s">
        <v>91</v>
      </c>
      <c r="E17" s="26">
        <f t="shared" si="0"/>
        <v>3900</v>
      </c>
      <c r="F17" s="26"/>
      <c r="G17" s="64">
        <f>G18</f>
        <v>3900</v>
      </c>
      <c r="H17" s="64">
        <f t="shared" ref="H17:I17" si="3">H18</f>
        <v>0</v>
      </c>
      <c r="I17" s="64">
        <f t="shared" si="3"/>
        <v>0</v>
      </c>
    </row>
    <row r="18" spans="1:14" ht="24" customHeight="1">
      <c r="A18" s="23"/>
      <c r="B18" s="3"/>
      <c r="C18" s="15" t="s">
        <v>89</v>
      </c>
      <c r="D18" s="14" t="s">
        <v>90</v>
      </c>
      <c r="E18" s="26">
        <f t="shared" si="0"/>
        <v>3900</v>
      </c>
      <c r="F18" s="26"/>
      <c r="G18" s="51">
        <v>3900</v>
      </c>
      <c r="H18" s="51">
        <v>0</v>
      </c>
      <c r="I18" s="51">
        <v>0</v>
      </c>
      <c r="K18" s="40"/>
    </row>
    <row r="19" spans="1:14" ht="47.25" customHeight="1">
      <c r="A19" s="23"/>
      <c r="B19" s="3"/>
      <c r="C19" s="118" t="s">
        <v>41</v>
      </c>
      <c r="D19" s="119" t="s">
        <v>42</v>
      </c>
      <c r="E19" s="26">
        <f t="shared" si="0"/>
        <v>-2482.58</v>
      </c>
      <c r="F19" s="26"/>
      <c r="G19" s="51">
        <f>-15-5.28-1046-1290-16.3-80-30</f>
        <v>-2482.58</v>
      </c>
      <c r="H19" s="180">
        <v>0</v>
      </c>
      <c r="I19" s="180">
        <v>0</v>
      </c>
    </row>
    <row r="20" spans="1:14" ht="22.5" customHeight="1">
      <c r="A20" s="23"/>
      <c r="B20" s="3"/>
      <c r="C20" s="115" t="s">
        <v>101</v>
      </c>
      <c r="D20" s="140" t="s">
        <v>102</v>
      </c>
      <c r="E20" s="26">
        <f t="shared" si="0"/>
        <v>207.2</v>
      </c>
      <c r="F20" s="26"/>
      <c r="G20" s="64">
        <f>G21</f>
        <v>207.2</v>
      </c>
      <c r="H20" s="64">
        <f t="shared" ref="H20:I20" si="4">H21</f>
        <v>0</v>
      </c>
      <c r="I20" s="64">
        <f t="shared" si="4"/>
        <v>0</v>
      </c>
      <c r="M20" s="151"/>
      <c r="N20" s="152"/>
    </row>
    <row r="21" spans="1:14" ht="21.75" customHeight="1">
      <c r="A21" s="23"/>
      <c r="B21" s="3"/>
      <c r="C21" s="113" t="s">
        <v>103</v>
      </c>
      <c r="D21" s="53" t="s">
        <v>74</v>
      </c>
      <c r="E21" s="26">
        <f t="shared" si="0"/>
        <v>207.2</v>
      </c>
      <c r="F21" s="26"/>
      <c r="G21" s="64">
        <f>G22+G23</f>
        <v>207.2</v>
      </c>
      <c r="H21" s="64">
        <f t="shared" ref="H21:I21" si="5">H22+H23</f>
        <v>0</v>
      </c>
      <c r="I21" s="64">
        <f t="shared" si="5"/>
        <v>0</v>
      </c>
      <c r="M21" s="151"/>
      <c r="N21" s="152"/>
    </row>
    <row r="22" spans="1:14" ht="21.75" customHeight="1">
      <c r="A22" s="23"/>
      <c r="B22" s="3"/>
      <c r="C22" s="128" t="s">
        <v>119</v>
      </c>
      <c r="D22" s="99" t="s">
        <v>120</v>
      </c>
      <c r="E22" s="26">
        <f t="shared" si="0"/>
        <v>116.2</v>
      </c>
      <c r="F22" s="26"/>
      <c r="G22" s="51">
        <v>116.2</v>
      </c>
      <c r="H22" s="51">
        <v>0</v>
      </c>
      <c r="I22" s="51">
        <v>0</v>
      </c>
      <c r="M22" s="151"/>
      <c r="N22" s="152"/>
    </row>
    <row r="23" spans="1:14" ht="20.25" customHeight="1">
      <c r="A23" s="23"/>
      <c r="B23" s="3"/>
      <c r="C23" s="113" t="s">
        <v>104</v>
      </c>
      <c r="D23" s="53" t="s">
        <v>105</v>
      </c>
      <c r="E23" s="26">
        <f t="shared" si="0"/>
        <v>91</v>
      </c>
      <c r="F23" s="26"/>
      <c r="G23" s="51">
        <v>91</v>
      </c>
      <c r="H23" s="175">
        <v>0</v>
      </c>
      <c r="I23" s="175">
        <v>0</v>
      </c>
      <c r="M23" s="153"/>
      <c r="N23" s="86"/>
    </row>
    <row r="24" spans="1:14" ht="18" customHeight="1">
      <c r="A24" s="23"/>
      <c r="B24" s="3"/>
      <c r="C24" s="30" t="s">
        <v>8</v>
      </c>
      <c r="D24" s="31"/>
      <c r="E24" s="26">
        <f t="shared" si="0"/>
        <v>2482.58</v>
      </c>
      <c r="F24" s="29"/>
      <c r="G24" s="65">
        <f>G25+G26</f>
        <v>2482.58</v>
      </c>
      <c r="H24" s="65">
        <f t="shared" ref="H24:I24" si="6">H25+H26</f>
        <v>35094</v>
      </c>
      <c r="I24" s="65">
        <f t="shared" si="6"/>
        <v>35094</v>
      </c>
    </row>
    <row r="25" spans="1:14" ht="22.5" customHeight="1">
      <c r="A25" s="23"/>
      <c r="B25" s="3"/>
      <c r="C25" s="90" t="s">
        <v>43</v>
      </c>
      <c r="D25" s="91" t="s">
        <v>44</v>
      </c>
      <c r="E25" s="26">
        <f t="shared" si="0"/>
        <v>2482.58</v>
      </c>
      <c r="F25" s="29"/>
      <c r="G25" s="51">
        <f>-G19</f>
        <v>2482.58</v>
      </c>
      <c r="H25" s="51">
        <f t="shared" ref="H25:I25" si="7">-H19</f>
        <v>0</v>
      </c>
      <c r="I25" s="51">
        <f t="shared" si="7"/>
        <v>0</v>
      </c>
    </row>
    <row r="26" spans="1:14" ht="22.5" customHeight="1">
      <c r="A26" s="23"/>
      <c r="B26" s="3"/>
      <c r="C26" s="107" t="s">
        <v>73</v>
      </c>
      <c r="D26" s="108" t="s">
        <v>74</v>
      </c>
      <c r="E26" s="26">
        <f t="shared" si="0"/>
        <v>0</v>
      </c>
      <c r="F26" s="29"/>
      <c r="G26" s="64">
        <f>G27</f>
        <v>0</v>
      </c>
      <c r="H26" s="64">
        <f t="shared" ref="H26:I26" si="8">H27</f>
        <v>35094</v>
      </c>
      <c r="I26" s="64">
        <f t="shared" si="8"/>
        <v>35094</v>
      </c>
    </row>
    <row r="27" spans="1:14" ht="32.25" customHeight="1">
      <c r="A27" s="23"/>
      <c r="B27" s="3"/>
      <c r="C27" s="109" t="s">
        <v>75</v>
      </c>
      <c r="D27" s="110" t="s">
        <v>76</v>
      </c>
      <c r="E27" s="26">
        <f t="shared" si="0"/>
        <v>0</v>
      </c>
      <c r="F27" s="29"/>
      <c r="G27" s="51">
        <f>G28+G29+G30</f>
        <v>0</v>
      </c>
      <c r="H27" s="51">
        <f t="shared" ref="H27:I27" si="9">H28+H29+H30</f>
        <v>35094</v>
      </c>
      <c r="I27" s="51">
        <f t="shared" si="9"/>
        <v>35094</v>
      </c>
    </row>
    <row r="28" spans="1:14" ht="22.5" customHeight="1">
      <c r="A28" s="23"/>
      <c r="B28" s="3"/>
      <c r="C28" s="109" t="s">
        <v>67</v>
      </c>
      <c r="D28" s="110" t="s">
        <v>77</v>
      </c>
      <c r="E28" s="26">
        <f t="shared" si="0"/>
        <v>0</v>
      </c>
      <c r="F28" s="29"/>
      <c r="G28" s="44">
        <v>0</v>
      </c>
      <c r="H28" s="154">
        <v>29491</v>
      </c>
      <c r="I28" s="154">
        <v>29491</v>
      </c>
      <c r="M28" s="86"/>
    </row>
    <row r="29" spans="1:14" ht="22.5" customHeight="1">
      <c r="A29" s="23"/>
      <c r="B29" s="3"/>
      <c r="C29" s="109" t="s">
        <v>69</v>
      </c>
      <c r="D29" s="110" t="s">
        <v>78</v>
      </c>
      <c r="E29" s="26">
        <f t="shared" si="0"/>
        <v>0</v>
      </c>
      <c r="F29" s="29"/>
      <c r="G29" s="44">
        <v>0</v>
      </c>
      <c r="H29" s="154">
        <v>0</v>
      </c>
      <c r="I29" s="154">
        <v>0</v>
      </c>
    </row>
    <row r="30" spans="1:14" ht="22.5" customHeight="1">
      <c r="A30" s="23"/>
      <c r="B30" s="3"/>
      <c r="C30" s="109" t="s">
        <v>71</v>
      </c>
      <c r="D30" s="110" t="s">
        <v>79</v>
      </c>
      <c r="E30" s="26">
        <f t="shared" si="0"/>
        <v>0</v>
      </c>
      <c r="F30" s="29"/>
      <c r="G30" s="44">
        <v>0</v>
      </c>
      <c r="H30" s="154">
        <v>5603</v>
      </c>
      <c r="I30" s="154">
        <v>5603</v>
      </c>
    </row>
    <row r="31" spans="1:14" ht="30" customHeight="1">
      <c r="A31" s="24"/>
      <c r="B31" s="3"/>
      <c r="C31" s="37" t="s">
        <v>5</v>
      </c>
      <c r="D31" s="38" t="s">
        <v>50</v>
      </c>
      <c r="E31" s="26">
        <f t="shared" si="0"/>
        <v>8977.2000000000007</v>
      </c>
      <c r="F31" s="39">
        <f>F32+F135</f>
        <v>0</v>
      </c>
      <c r="G31" s="50">
        <f>G32+G67+G72+G76+G80+G89+G122+G135+G189+G193</f>
        <v>8977.2000000000007</v>
      </c>
      <c r="H31" s="50">
        <f>H32+H67+H72+H76+H80+H89+H122+H135+H189+H193</f>
        <v>35094</v>
      </c>
      <c r="I31" s="50">
        <f>I32+I67+I72+I76+I80+I89+I122+I135+I189+I193</f>
        <v>35094</v>
      </c>
    </row>
    <row r="32" spans="1:14" s="34" customFormat="1" ht="30.75" customHeight="1">
      <c r="A32" s="35"/>
      <c r="B32" s="3"/>
      <c r="C32" s="135" t="s">
        <v>6</v>
      </c>
      <c r="D32" s="104" t="s">
        <v>45</v>
      </c>
      <c r="E32" s="26">
        <f t="shared" si="0"/>
        <v>1909</v>
      </c>
      <c r="F32" s="45"/>
      <c r="G32" s="132">
        <f>G33+G38+G42+G46+G50+G59</f>
        <v>1909</v>
      </c>
      <c r="H32" s="132">
        <f t="shared" ref="H32:I32" si="10">H33+H38+H42+H46+H50+H59</f>
        <v>35094</v>
      </c>
      <c r="I32" s="132">
        <f t="shared" si="10"/>
        <v>35094</v>
      </c>
      <c r="K32" s="72"/>
    </row>
    <row r="33" spans="1:12" s="34" customFormat="1" ht="26.25" customHeight="1">
      <c r="A33" s="35"/>
      <c r="B33" s="3"/>
      <c r="C33" s="73" t="s">
        <v>49</v>
      </c>
      <c r="D33" s="56" t="s">
        <v>7</v>
      </c>
      <c r="E33" s="26">
        <f t="shared" si="0"/>
        <v>-1110</v>
      </c>
      <c r="F33" s="45"/>
      <c r="G33" s="65">
        <f>G34+G36</f>
        <v>-1110</v>
      </c>
      <c r="H33" s="65">
        <f t="shared" ref="H33:I33" si="11">H34+H36</f>
        <v>-26</v>
      </c>
      <c r="I33" s="65">
        <f t="shared" si="11"/>
        <v>-10</v>
      </c>
      <c r="K33" s="72"/>
    </row>
    <row r="34" spans="1:12" s="34" customFormat="1" ht="18" customHeight="1">
      <c r="A34" s="35"/>
      <c r="B34" s="3"/>
      <c r="C34" s="13" t="s">
        <v>30</v>
      </c>
      <c r="D34" s="36"/>
      <c r="E34" s="26">
        <f t="shared" si="0"/>
        <v>-110</v>
      </c>
      <c r="F34" s="45"/>
      <c r="G34" s="44">
        <f t="shared" ref="G34:I34" si="12">G35</f>
        <v>-110</v>
      </c>
      <c r="H34" s="44">
        <f t="shared" si="12"/>
        <v>-26</v>
      </c>
      <c r="I34" s="44">
        <f t="shared" si="12"/>
        <v>-10</v>
      </c>
    </row>
    <row r="35" spans="1:12" s="34" customFormat="1" ht="18" customHeight="1">
      <c r="A35" s="35"/>
      <c r="B35" s="3"/>
      <c r="C35" s="98" t="s">
        <v>31</v>
      </c>
      <c r="D35" s="99">
        <v>20</v>
      </c>
      <c r="E35" s="26">
        <f t="shared" si="0"/>
        <v>-110</v>
      </c>
      <c r="F35" s="45"/>
      <c r="G35" s="44">
        <f>-110</f>
        <v>-110</v>
      </c>
      <c r="H35" s="168">
        <v>-26</v>
      </c>
      <c r="I35" s="168">
        <v>-10</v>
      </c>
      <c r="L35" s="72"/>
    </row>
    <row r="36" spans="1:12" s="34" customFormat="1" ht="18" customHeight="1">
      <c r="A36" s="87"/>
      <c r="B36" s="3"/>
      <c r="C36" s="13" t="s">
        <v>8</v>
      </c>
      <c r="D36" s="36"/>
      <c r="E36" s="26">
        <f t="shared" si="0"/>
        <v>-1000</v>
      </c>
      <c r="F36" s="46"/>
      <c r="G36" s="44">
        <f>G37</f>
        <v>-1000</v>
      </c>
      <c r="H36" s="44">
        <f t="shared" ref="H36:I36" si="13">H37</f>
        <v>0</v>
      </c>
      <c r="I36" s="44">
        <f t="shared" si="13"/>
        <v>0</v>
      </c>
    </row>
    <row r="37" spans="1:12" s="34" customFormat="1" ht="18" customHeight="1">
      <c r="A37" s="87"/>
      <c r="B37" s="3"/>
      <c r="C37" s="15" t="s">
        <v>23</v>
      </c>
      <c r="D37" s="14">
        <v>70</v>
      </c>
      <c r="E37" s="26">
        <f t="shared" si="0"/>
        <v>-1000</v>
      </c>
      <c r="F37" s="158"/>
      <c r="G37" s="51">
        <v>-1000</v>
      </c>
      <c r="H37" s="176">
        <v>0</v>
      </c>
      <c r="I37" s="176">
        <v>0</v>
      </c>
    </row>
    <row r="38" spans="1:12" s="34" customFormat="1" ht="45.75" customHeight="1">
      <c r="A38" s="87"/>
      <c r="B38" s="3"/>
      <c r="C38" s="55" t="s">
        <v>124</v>
      </c>
      <c r="D38" s="105" t="s">
        <v>7</v>
      </c>
      <c r="E38" s="26">
        <f t="shared" si="0"/>
        <v>329</v>
      </c>
      <c r="F38" s="88"/>
      <c r="G38" s="65">
        <f>G39</f>
        <v>329</v>
      </c>
      <c r="H38" s="65">
        <f t="shared" ref="H38:I40" si="14">H39</f>
        <v>0</v>
      </c>
      <c r="I38" s="65">
        <f t="shared" si="14"/>
        <v>0</v>
      </c>
      <c r="L38" s="72"/>
    </row>
    <row r="39" spans="1:12" s="34" customFormat="1" ht="18" customHeight="1">
      <c r="A39" s="87"/>
      <c r="B39" s="3"/>
      <c r="C39" s="15" t="s">
        <v>8</v>
      </c>
      <c r="D39" s="14"/>
      <c r="E39" s="26">
        <f t="shared" si="0"/>
        <v>329</v>
      </c>
      <c r="F39" s="88"/>
      <c r="G39" s="44">
        <f>G40</f>
        <v>329</v>
      </c>
      <c r="H39" s="44">
        <f t="shared" si="14"/>
        <v>0</v>
      </c>
      <c r="I39" s="44">
        <f t="shared" si="14"/>
        <v>0</v>
      </c>
    </row>
    <row r="40" spans="1:12" s="34" customFormat="1" ht="30.75" customHeight="1">
      <c r="A40" s="87"/>
      <c r="B40" s="3"/>
      <c r="C40" s="32" t="s">
        <v>53</v>
      </c>
      <c r="D40" s="14">
        <v>58</v>
      </c>
      <c r="E40" s="26">
        <f t="shared" si="0"/>
        <v>329</v>
      </c>
      <c r="F40" s="88"/>
      <c r="G40" s="44">
        <f>G41</f>
        <v>329</v>
      </c>
      <c r="H40" s="44">
        <f t="shared" si="14"/>
        <v>0</v>
      </c>
      <c r="I40" s="44">
        <f t="shared" si="14"/>
        <v>0</v>
      </c>
    </row>
    <row r="41" spans="1:12" s="34" customFormat="1" ht="18" customHeight="1">
      <c r="A41" s="87"/>
      <c r="B41" s="3"/>
      <c r="C41" s="82" t="s">
        <v>48</v>
      </c>
      <c r="D41" s="14" t="s">
        <v>46</v>
      </c>
      <c r="E41" s="26">
        <f t="shared" si="0"/>
        <v>329</v>
      </c>
      <c r="F41" s="88"/>
      <c r="G41" s="44">
        <v>329</v>
      </c>
      <c r="H41" s="168">
        <v>0</v>
      </c>
      <c r="I41" s="168">
        <v>0</v>
      </c>
    </row>
    <row r="42" spans="1:12" s="34" customFormat="1" ht="32.25" customHeight="1">
      <c r="A42" s="87"/>
      <c r="B42" s="3"/>
      <c r="C42" s="55" t="s">
        <v>153</v>
      </c>
      <c r="D42" s="105" t="s">
        <v>7</v>
      </c>
      <c r="E42" s="26">
        <f t="shared" si="0"/>
        <v>688</v>
      </c>
      <c r="F42" s="88"/>
      <c r="G42" s="65">
        <f>G43</f>
        <v>688</v>
      </c>
      <c r="H42" s="65">
        <f t="shared" ref="H42:I44" si="15">H43</f>
        <v>0</v>
      </c>
      <c r="I42" s="65">
        <f t="shared" si="15"/>
        <v>0</v>
      </c>
    </row>
    <row r="43" spans="1:12" s="34" customFormat="1" ht="18" customHeight="1">
      <c r="A43" s="87"/>
      <c r="B43" s="3"/>
      <c r="C43" s="15" t="s">
        <v>8</v>
      </c>
      <c r="D43" s="14"/>
      <c r="E43" s="26">
        <f t="shared" si="0"/>
        <v>688</v>
      </c>
      <c r="F43" s="88"/>
      <c r="G43" s="44">
        <f>G44</f>
        <v>688</v>
      </c>
      <c r="H43" s="44">
        <f t="shared" si="15"/>
        <v>0</v>
      </c>
      <c r="I43" s="44">
        <f t="shared" si="15"/>
        <v>0</v>
      </c>
    </row>
    <row r="44" spans="1:12" s="34" customFormat="1" ht="30" customHeight="1">
      <c r="A44" s="87"/>
      <c r="B44" s="3"/>
      <c r="C44" s="32" t="s">
        <v>53</v>
      </c>
      <c r="D44" s="14">
        <v>58</v>
      </c>
      <c r="E44" s="26">
        <f t="shared" si="0"/>
        <v>688</v>
      </c>
      <c r="F44" s="88"/>
      <c r="G44" s="44">
        <f>G45</f>
        <v>688</v>
      </c>
      <c r="H44" s="44">
        <f t="shared" si="15"/>
        <v>0</v>
      </c>
      <c r="I44" s="44">
        <f t="shared" si="15"/>
        <v>0</v>
      </c>
    </row>
    <row r="45" spans="1:12" s="34" customFormat="1" ht="18" customHeight="1">
      <c r="A45" s="87"/>
      <c r="B45" s="3"/>
      <c r="C45" s="82" t="s">
        <v>48</v>
      </c>
      <c r="D45" s="14" t="s">
        <v>46</v>
      </c>
      <c r="E45" s="26">
        <f t="shared" si="0"/>
        <v>688</v>
      </c>
      <c r="F45" s="88"/>
      <c r="G45" s="44">
        <v>688</v>
      </c>
      <c r="H45" s="168">
        <v>0</v>
      </c>
      <c r="I45" s="168">
        <v>0</v>
      </c>
    </row>
    <row r="46" spans="1:12" s="34" customFormat="1" ht="44.25" customHeight="1">
      <c r="A46" s="87"/>
      <c r="B46" s="3"/>
      <c r="C46" s="55" t="s">
        <v>132</v>
      </c>
      <c r="D46" s="105" t="s">
        <v>7</v>
      </c>
      <c r="E46" s="26">
        <f t="shared" si="0"/>
        <v>2000</v>
      </c>
      <c r="F46" s="88"/>
      <c r="G46" s="65">
        <f>G47</f>
        <v>2000</v>
      </c>
      <c r="H46" s="65">
        <f t="shared" ref="H46:I48" si="16">H47</f>
        <v>0</v>
      </c>
      <c r="I46" s="65">
        <f t="shared" si="16"/>
        <v>0</v>
      </c>
    </row>
    <row r="47" spans="1:12" s="34" customFormat="1" ht="18" customHeight="1">
      <c r="A47" s="87"/>
      <c r="B47" s="3"/>
      <c r="C47" s="15" t="s">
        <v>8</v>
      </c>
      <c r="D47" s="14"/>
      <c r="E47" s="26">
        <f t="shared" si="0"/>
        <v>2000</v>
      </c>
      <c r="F47" s="88"/>
      <c r="G47" s="44">
        <f>G48</f>
        <v>2000</v>
      </c>
      <c r="H47" s="44">
        <f t="shared" si="16"/>
        <v>0</v>
      </c>
      <c r="I47" s="44">
        <f t="shared" si="16"/>
        <v>0</v>
      </c>
    </row>
    <row r="48" spans="1:12" s="34" customFormat="1" ht="28.5" customHeight="1">
      <c r="A48" s="87"/>
      <c r="B48" s="3"/>
      <c r="C48" s="32" t="s">
        <v>53</v>
      </c>
      <c r="D48" s="14">
        <v>58</v>
      </c>
      <c r="E48" s="26">
        <f t="shared" si="0"/>
        <v>2000</v>
      </c>
      <c r="F48" s="88"/>
      <c r="G48" s="44">
        <f>G49</f>
        <v>2000</v>
      </c>
      <c r="H48" s="44">
        <f t="shared" si="16"/>
        <v>0</v>
      </c>
      <c r="I48" s="44">
        <f t="shared" si="16"/>
        <v>0</v>
      </c>
    </row>
    <row r="49" spans="1:13" s="34" customFormat="1" ht="18" customHeight="1">
      <c r="A49" s="87"/>
      <c r="B49" s="3"/>
      <c r="C49" s="82" t="s">
        <v>48</v>
      </c>
      <c r="D49" s="14" t="s">
        <v>46</v>
      </c>
      <c r="E49" s="26">
        <f t="shared" si="0"/>
        <v>2000</v>
      </c>
      <c r="F49" s="88"/>
      <c r="G49" s="44">
        <v>2000</v>
      </c>
      <c r="H49" s="168">
        <v>0</v>
      </c>
      <c r="I49" s="168">
        <v>0</v>
      </c>
    </row>
    <row r="50" spans="1:13" s="34" customFormat="1" ht="32.25" customHeight="1">
      <c r="A50" s="87"/>
      <c r="B50" s="3"/>
      <c r="C50" s="127" t="s">
        <v>96</v>
      </c>
      <c r="D50" s="105" t="s">
        <v>7</v>
      </c>
      <c r="E50" s="26">
        <f t="shared" si="0"/>
        <v>1</v>
      </c>
      <c r="F50" s="88"/>
      <c r="G50" s="65">
        <f>G51+G53</f>
        <v>1</v>
      </c>
      <c r="H50" s="65">
        <f t="shared" ref="H50:I50" si="17">H51+H53</f>
        <v>35120</v>
      </c>
      <c r="I50" s="65">
        <f t="shared" si="17"/>
        <v>35104</v>
      </c>
      <c r="L50" s="72"/>
    </row>
    <row r="51" spans="1:13" s="34" customFormat="1" ht="18" customHeight="1">
      <c r="A51" s="87"/>
      <c r="B51" s="3"/>
      <c r="C51" s="13" t="s">
        <v>30</v>
      </c>
      <c r="D51" s="36"/>
      <c r="E51" s="26">
        <f t="shared" si="0"/>
        <v>1</v>
      </c>
      <c r="F51" s="88"/>
      <c r="G51" s="44">
        <f>G52</f>
        <v>1</v>
      </c>
      <c r="H51" s="44">
        <f t="shared" ref="H51:I51" si="18">H52</f>
        <v>26</v>
      </c>
      <c r="I51" s="44">
        <f t="shared" si="18"/>
        <v>10</v>
      </c>
    </row>
    <row r="52" spans="1:13" s="34" customFormat="1" ht="18" customHeight="1">
      <c r="A52" s="87"/>
      <c r="B52" s="3"/>
      <c r="C52" s="15" t="s">
        <v>31</v>
      </c>
      <c r="D52" s="14">
        <v>20</v>
      </c>
      <c r="E52" s="26">
        <f t="shared" si="0"/>
        <v>1</v>
      </c>
      <c r="F52" s="88"/>
      <c r="G52" s="44">
        <v>1</v>
      </c>
      <c r="H52" s="168">
        <v>26</v>
      </c>
      <c r="I52" s="168">
        <v>10</v>
      </c>
      <c r="L52" s="72"/>
    </row>
    <row r="53" spans="1:13" s="34" customFormat="1" ht="18" customHeight="1">
      <c r="A53" s="87"/>
      <c r="B53" s="3"/>
      <c r="C53" s="13" t="s">
        <v>8</v>
      </c>
      <c r="D53" s="106"/>
      <c r="E53" s="26">
        <f t="shared" si="0"/>
        <v>0</v>
      </c>
      <c r="F53" s="88"/>
      <c r="G53" s="44">
        <f>G54+G58</f>
        <v>0</v>
      </c>
      <c r="H53" s="44">
        <f>H54+H58</f>
        <v>35094</v>
      </c>
      <c r="I53" s="44">
        <f>I54+I58</f>
        <v>35094</v>
      </c>
      <c r="L53" s="72"/>
    </row>
    <row r="54" spans="1:13" s="34" customFormat="1" ht="33.75" customHeight="1">
      <c r="A54" s="87"/>
      <c r="B54" s="3"/>
      <c r="C54" s="137" t="s">
        <v>131</v>
      </c>
      <c r="D54" s="136">
        <v>60</v>
      </c>
      <c r="E54" s="26">
        <f t="shared" si="0"/>
        <v>0</v>
      </c>
      <c r="F54" s="88"/>
      <c r="G54" s="44">
        <f t="shared" ref="G54:I54" si="19">G55+G56+G57</f>
        <v>0</v>
      </c>
      <c r="H54" s="44">
        <f t="shared" si="19"/>
        <v>35094</v>
      </c>
      <c r="I54" s="44">
        <f t="shared" si="19"/>
        <v>35094</v>
      </c>
      <c r="K54" s="72"/>
    </row>
    <row r="55" spans="1:13" s="34" customFormat="1" ht="18" customHeight="1">
      <c r="A55" s="87"/>
      <c r="B55" s="3"/>
      <c r="C55" s="15" t="s">
        <v>67</v>
      </c>
      <c r="D55" s="14" t="s">
        <v>68</v>
      </c>
      <c r="E55" s="26">
        <f t="shared" si="0"/>
        <v>0</v>
      </c>
      <c r="F55" s="88"/>
      <c r="G55" s="44">
        <v>0</v>
      </c>
      <c r="H55" s="168">
        <v>29491</v>
      </c>
      <c r="I55" s="168">
        <v>29491</v>
      </c>
    </row>
    <row r="56" spans="1:13" s="34" customFormat="1" ht="18" customHeight="1">
      <c r="A56" s="87"/>
      <c r="B56" s="3"/>
      <c r="C56" s="15" t="s">
        <v>69</v>
      </c>
      <c r="D56" s="14" t="s">
        <v>70</v>
      </c>
      <c r="E56" s="26">
        <f t="shared" si="0"/>
        <v>0</v>
      </c>
      <c r="F56" s="88"/>
      <c r="G56" s="44">
        <v>0</v>
      </c>
      <c r="H56" s="168">
        <v>0</v>
      </c>
      <c r="I56" s="168">
        <v>0</v>
      </c>
    </row>
    <row r="57" spans="1:13" s="34" customFormat="1" ht="18" customHeight="1">
      <c r="A57" s="87"/>
      <c r="B57" s="3"/>
      <c r="C57" s="15" t="s">
        <v>71</v>
      </c>
      <c r="D57" s="14" t="s">
        <v>72</v>
      </c>
      <c r="E57" s="26">
        <f t="shared" si="0"/>
        <v>0</v>
      </c>
      <c r="F57" s="88"/>
      <c r="G57" s="44">
        <v>0</v>
      </c>
      <c r="H57" s="168">
        <v>5603</v>
      </c>
      <c r="I57" s="168">
        <v>5603</v>
      </c>
    </row>
    <row r="58" spans="1:13" s="34" customFormat="1" ht="18" hidden="1" customHeight="1">
      <c r="A58" s="87"/>
      <c r="B58" s="3"/>
      <c r="C58" s="156" t="s">
        <v>87</v>
      </c>
      <c r="D58" s="18">
        <v>70</v>
      </c>
      <c r="E58" s="26">
        <f t="shared" si="0"/>
        <v>0</v>
      </c>
      <c r="F58" s="155"/>
      <c r="G58" s="169">
        <v>0</v>
      </c>
      <c r="H58" s="170">
        <v>0</v>
      </c>
      <c r="I58" s="170">
        <v>0</v>
      </c>
      <c r="J58" s="157"/>
      <c r="K58" s="157" t="s">
        <v>149</v>
      </c>
      <c r="L58" s="157"/>
      <c r="M58" s="157"/>
    </row>
    <row r="59" spans="1:13" s="34" customFormat="1" ht="35.25" customHeight="1">
      <c r="A59" s="87"/>
      <c r="B59" s="3"/>
      <c r="C59" s="127" t="s">
        <v>125</v>
      </c>
      <c r="D59" s="105" t="s">
        <v>7</v>
      </c>
      <c r="E59" s="26">
        <f t="shared" si="0"/>
        <v>1</v>
      </c>
      <c r="F59" s="88"/>
      <c r="G59" s="65">
        <f>G60+G62</f>
        <v>1</v>
      </c>
      <c r="H59" s="65">
        <f t="shared" ref="H59:I59" si="20">H60+H62</f>
        <v>0</v>
      </c>
      <c r="I59" s="65">
        <f t="shared" si="20"/>
        <v>0</v>
      </c>
    </row>
    <row r="60" spans="1:13" s="34" customFormat="1" ht="18" customHeight="1">
      <c r="A60" s="87"/>
      <c r="B60" s="3"/>
      <c r="C60" s="13" t="s">
        <v>30</v>
      </c>
      <c r="D60" s="36"/>
      <c r="E60" s="26">
        <f t="shared" si="0"/>
        <v>1</v>
      </c>
      <c r="F60" s="88"/>
      <c r="G60" s="44">
        <f>G61</f>
        <v>1</v>
      </c>
      <c r="H60" s="44">
        <f t="shared" ref="H60:I60" si="21">H61</f>
        <v>0</v>
      </c>
      <c r="I60" s="44">
        <f t="shared" si="21"/>
        <v>0</v>
      </c>
    </row>
    <row r="61" spans="1:13" s="34" customFormat="1" ht="18" customHeight="1">
      <c r="A61" s="87"/>
      <c r="B61" s="3"/>
      <c r="C61" s="15" t="s">
        <v>31</v>
      </c>
      <c r="D61" s="14">
        <v>20</v>
      </c>
      <c r="E61" s="26">
        <f t="shared" si="0"/>
        <v>1</v>
      </c>
      <c r="F61" s="88"/>
      <c r="G61" s="44">
        <v>1</v>
      </c>
      <c r="H61" s="168">
        <v>0</v>
      </c>
      <c r="I61" s="168">
        <v>0</v>
      </c>
    </row>
    <row r="62" spans="1:13" s="34" customFormat="1" ht="18" hidden="1" customHeight="1">
      <c r="A62" s="87"/>
      <c r="B62" s="3"/>
      <c r="C62" s="13" t="s">
        <v>8</v>
      </c>
      <c r="D62" s="106"/>
      <c r="E62" s="26">
        <f t="shared" si="0"/>
        <v>0</v>
      </c>
      <c r="F62" s="88"/>
      <c r="G62" s="44">
        <f>G63</f>
        <v>0</v>
      </c>
      <c r="H62" s="44">
        <f t="shared" ref="H62:I62" si="22">H63</f>
        <v>0</v>
      </c>
      <c r="I62" s="44">
        <f t="shared" si="22"/>
        <v>0</v>
      </c>
    </row>
    <row r="63" spans="1:13" s="34" customFormat="1" ht="34.5" hidden="1" customHeight="1">
      <c r="A63" s="87"/>
      <c r="B63" s="3"/>
      <c r="C63" s="137" t="s">
        <v>131</v>
      </c>
      <c r="D63" s="136">
        <v>60</v>
      </c>
      <c r="E63" s="26">
        <f t="shared" si="0"/>
        <v>0</v>
      </c>
      <c r="F63" s="88"/>
      <c r="G63" s="44">
        <f>G64+G65+G66</f>
        <v>0</v>
      </c>
      <c r="H63" s="44">
        <f t="shared" ref="H63:I63" si="23">H64+H65+H66</f>
        <v>0</v>
      </c>
      <c r="I63" s="44">
        <f t="shared" si="23"/>
        <v>0</v>
      </c>
    </row>
    <row r="64" spans="1:13" s="34" customFormat="1" ht="18" hidden="1" customHeight="1">
      <c r="A64" s="87"/>
      <c r="B64" s="3"/>
      <c r="C64" s="15" t="s">
        <v>67</v>
      </c>
      <c r="D64" s="14" t="s">
        <v>68</v>
      </c>
      <c r="E64" s="26">
        <f t="shared" si="0"/>
        <v>0</v>
      </c>
      <c r="F64" s="88"/>
      <c r="G64" s="44">
        <v>0</v>
      </c>
      <c r="H64" s="168">
        <v>0</v>
      </c>
      <c r="I64" s="168">
        <v>0</v>
      </c>
    </row>
    <row r="65" spans="1:9" s="34" customFormat="1" ht="18" hidden="1" customHeight="1">
      <c r="A65" s="87"/>
      <c r="B65" s="3"/>
      <c r="C65" s="15" t="s">
        <v>69</v>
      </c>
      <c r="D65" s="14" t="s">
        <v>70</v>
      </c>
      <c r="E65" s="26">
        <f t="shared" si="0"/>
        <v>0</v>
      </c>
      <c r="F65" s="88"/>
      <c r="G65" s="44">
        <v>0</v>
      </c>
      <c r="H65" s="168">
        <v>0</v>
      </c>
      <c r="I65" s="168">
        <v>0</v>
      </c>
    </row>
    <row r="66" spans="1:9" s="34" customFormat="1" ht="18" hidden="1" customHeight="1">
      <c r="A66" s="87"/>
      <c r="B66" s="3"/>
      <c r="C66" s="15" t="s">
        <v>71</v>
      </c>
      <c r="D66" s="14" t="s">
        <v>72</v>
      </c>
      <c r="E66" s="26">
        <f t="shared" si="0"/>
        <v>0</v>
      </c>
      <c r="F66" s="88"/>
      <c r="G66" s="44">
        <v>0</v>
      </c>
      <c r="H66" s="168">
        <v>0</v>
      </c>
      <c r="I66" s="168">
        <v>0</v>
      </c>
    </row>
    <row r="67" spans="1:9" s="34" customFormat="1" ht="22.5" customHeight="1">
      <c r="A67" s="87"/>
      <c r="B67" s="3"/>
      <c r="C67" s="149" t="s">
        <v>127</v>
      </c>
      <c r="D67" s="104" t="s">
        <v>128</v>
      </c>
      <c r="E67" s="26">
        <f t="shared" si="0"/>
        <v>75</v>
      </c>
      <c r="F67" s="88"/>
      <c r="G67" s="132">
        <f>G68</f>
        <v>75</v>
      </c>
      <c r="H67" s="132">
        <f t="shared" ref="H67:I70" si="24">H68</f>
        <v>0</v>
      </c>
      <c r="I67" s="132">
        <f t="shared" si="24"/>
        <v>0</v>
      </c>
    </row>
    <row r="68" spans="1:9" s="34" customFormat="1" ht="36.75" customHeight="1">
      <c r="A68" s="87"/>
      <c r="B68" s="3"/>
      <c r="C68" s="55" t="s">
        <v>129</v>
      </c>
      <c r="D68" s="56" t="s">
        <v>130</v>
      </c>
      <c r="E68" s="26">
        <f t="shared" si="0"/>
        <v>75</v>
      </c>
      <c r="F68" s="88"/>
      <c r="G68" s="65">
        <f>G69</f>
        <v>75</v>
      </c>
      <c r="H68" s="65">
        <f t="shared" si="24"/>
        <v>0</v>
      </c>
      <c r="I68" s="65">
        <f t="shared" si="24"/>
        <v>0</v>
      </c>
    </row>
    <row r="69" spans="1:9" s="34" customFormat="1" ht="18" customHeight="1">
      <c r="A69" s="87"/>
      <c r="B69" s="3"/>
      <c r="C69" s="13" t="s">
        <v>30</v>
      </c>
      <c r="D69" s="14"/>
      <c r="E69" s="26">
        <f t="shared" si="0"/>
        <v>75</v>
      </c>
      <c r="F69" s="88"/>
      <c r="G69" s="44">
        <f>G70</f>
        <v>75</v>
      </c>
      <c r="H69" s="44">
        <f t="shared" si="24"/>
        <v>0</v>
      </c>
      <c r="I69" s="44">
        <f t="shared" si="24"/>
        <v>0</v>
      </c>
    </row>
    <row r="70" spans="1:9" s="34" customFormat="1" ht="18" customHeight="1">
      <c r="A70" s="87"/>
      <c r="B70" s="3"/>
      <c r="C70" s="15" t="s">
        <v>134</v>
      </c>
      <c r="D70" s="14" t="s">
        <v>35</v>
      </c>
      <c r="E70" s="26">
        <f t="shared" si="0"/>
        <v>75</v>
      </c>
      <c r="F70" s="88"/>
      <c r="G70" s="44">
        <f>G71</f>
        <v>75</v>
      </c>
      <c r="H70" s="44">
        <f t="shared" si="24"/>
        <v>0</v>
      </c>
      <c r="I70" s="44">
        <f t="shared" si="24"/>
        <v>0</v>
      </c>
    </row>
    <row r="71" spans="1:9" s="34" customFormat="1" ht="18" customHeight="1">
      <c r="A71" s="87"/>
      <c r="B71" s="3"/>
      <c r="C71" s="15" t="s">
        <v>114</v>
      </c>
      <c r="D71" s="14">
        <v>10</v>
      </c>
      <c r="E71" s="26">
        <f t="shared" si="0"/>
        <v>75</v>
      </c>
      <c r="F71" s="88"/>
      <c r="G71" s="44">
        <v>75</v>
      </c>
      <c r="H71" s="168">
        <v>0</v>
      </c>
      <c r="I71" s="168">
        <v>0</v>
      </c>
    </row>
    <row r="72" spans="1:9" s="34" customFormat="1" ht="18" customHeight="1">
      <c r="A72" s="87"/>
      <c r="B72" s="3"/>
      <c r="C72" s="129" t="s">
        <v>135</v>
      </c>
      <c r="D72" s="104">
        <v>60.02</v>
      </c>
      <c r="E72" s="26">
        <f t="shared" si="0"/>
        <v>65</v>
      </c>
      <c r="F72" s="88"/>
      <c r="G72" s="171">
        <f>G73</f>
        <v>65</v>
      </c>
      <c r="H72" s="171">
        <f t="shared" ref="H72:I74" si="25">H73</f>
        <v>0</v>
      </c>
      <c r="I72" s="171">
        <f t="shared" si="25"/>
        <v>0</v>
      </c>
    </row>
    <row r="73" spans="1:9" s="34" customFormat="1" ht="30" customHeight="1">
      <c r="A73" s="87"/>
      <c r="B73" s="3"/>
      <c r="C73" s="55" t="s">
        <v>152</v>
      </c>
      <c r="D73" s="56" t="s">
        <v>136</v>
      </c>
      <c r="E73" s="26">
        <f t="shared" si="0"/>
        <v>65</v>
      </c>
      <c r="F73" s="88"/>
      <c r="G73" s="67">
        <f>G74</f>
        <v>65</v>
      </c>
      <c r="H73" s="67">
        <f t="shared" si="25"/>
        <v>0</v>
      </c>
      <c r="I73" s="67">
        <f t="shared" si="25"/>
        <v>0</v>
      </c>
    </row>
    <row r="74" spans="1:9" s="34" customFormat="1" ht="18" customHeight="1">
      <c r="A74" s="87"/>
      <c r="B74" s="3"/>
      <c r="C74" s="13" t="s">
        <v>30</v>
      </c>
      <c r="D74" s="141"/>
      <c r="E74" s="26">
        <f t="shared" si="0"/>
        <v>65</v>
      </c>
      <c r="F74" s="88"/>
      <c r="G74" s="44">
        <f>G75</f>
        <v>65</v>
      </c>
      <c r="H74" s="44">
        <f t="shared" si="25"/>
        <v>0</v>
      </c>
      <c r="I74" s="44">
        <f t="shared" si="25"/>
        <v>0</v>
      </c>
    </row>
    <row r="75" spans="1:9" s="34" customFormat="1" ht="18" customHeight="1">
      <c r="A75" s="87"/>
      <c r="B75" s="3"/>
      <c r="C75" s="142" t="s">
        <v>31</v>
      </c>
      <c r="D75" s="141">
        <v>20</v>
      </c>
      <c r="E75" s="26">
        <f t="shared" si="0"/>
        <v>65</v>
      </c>
      <c r="F75" s="88"/>
      <c r="G75" s="44">
        <v>65</v>
      </c>
      <c r="H75" s="168">
        <v>0</v>
      </c>
      <c r="I75" s="168">
        <v>0</v>
      </c>
    </row>
    <row r="76" spans="1:9" s="34" customFormat="1" ht="35.25" customHeight="1">
      <c r="A76" s="87"/>
      <c r="B76" s="3"/>
      <c r="C76" s="149" t="s">
        <v>64</v>
      </c>
      <c r="D76" s="104">
        <v>61.02</v>
      </c>
      <c r="E76" s="26">
        <f t="shared" si="0"/>
        <v>171</v>
      </c>
      <c r="F76" s="88"/>
      <c r="G76" s="132">
        <f>G77</f>
        <v>171</v>
      </c>
      <c r="H76" s="132">
        <f t="shared" ref="H76:I77" si="26">H77</f>
        <v>0</v>
      </c>
      <c r="I76" s="132">
        <f t="shared" si="26"/>
        <v>0</v>
      </c>
    </row>
    <row r="77" spans="1:9" s="34" customFormat="1" ht="35.25" customHeight="1">
      <c r="A77" s="87"/>
      <c r="B77" s="3"/>
      <c r="C77" s="55" t="s">
        <v>65</v>
      </c>
      <c r="D77" s="58" t="s">
        <v>66</v>
      </c>
      <c r="E77" s="26">
        <f t="shared" si="0"/>
        <v>171</v>
      </c>
      <c r="F77" s="88"/>
      <c r="G77" s="67">
        <f>G78</f>
        <v>171</v>
      </c>
      <c r="H77" s="67">
        <f t="shared" si="26"/>
        <v>0</v>
      </c>
      <c r="I77" s="67">
        <f t="shared" si="26"/>
        <v>0</v>
      </c>
    </row>
    <row r="78" spans="1:9" s="34" customFormat="1" ht="18" customHeight="1">
      <c r="A78" s="87"/>
      <c r="B78" s="3"/>
      <c r="C78" s="13" t="s">
        <v>30</v>
      </c>
      <c r="D78" s="14"/>
      <c r="E78" s="26">
        <f t="shared" si="0"/>
        <v>171</v>
      </c>
      <c r="F78" s="88"/>
      <c r="G78" s="44">
        <f>G79</f>
        <v>171</v>
      </c>
      <c r="H78" s="44">
        <f>H79</f>
        <v>0</v>
      </c>
      <c r="I78" s="44">
        <f>I79</f>
        <v>0</v>
      </c>
    </row>
    <row r="79" spans="1:9" s="34" customFormat="1" ht="18" customHeight="1">
      <c r="A79" s="87"/>
      <c r="B79" s="3"/>
      <c r="C79" s="98" t="s">
        <v>31</v>
      </c>
      <c r="D79" s="99">
        <v>20</v>
      </c>
      <c r="E79" s="26">
        <f t="shared" si="0"/>
        <v>171</v>
      </c>
      <c r="F79" s="88"/>
      <c r="G79" s="44">
        <f>61+110</f>
        <v>171</v>
      </c>
      <c r="H79" s="168">
        <v>0</v>
      </c>
      <c r="I79" s="168">
        <v>0</v>
      </c>
    </row>
    <row r="80" spans="1:9" s="34" customFormat="1" ht="18" customHeight="1">
      <c r="A80" s="87"/>
      <c r="B80" s="3"/>
      <c r="C80" s="173" t="s">
        <v>83</v>
      </c>
      <c r="D80" s="143" t="s">
        <v>84</v>
      </c>
      <c r="E80" s="26">
        <f t="shared" si="0"/>
        <v>13</v>
      </c>
      <c r="F80" s="88"/>
      <c r="G80" s="171">
        <f>G81+G86</f>
        <v>13</v>
      </c>
      <c r="H80" s="171">
        <f t="shared" ref="H80:I80" si="27">H81+H86</f>
        <v>0</v>
      </c>
      <c r="I80" s="171">
        <f t="shared" si="27"/>
        <v>0</v>
      </c>
    </row>
    <row r="81" spans="1:9" s="34" customFormat="1" ht="36.75" customHeight="1">
      <c r="A81" s="87"/>
      <c r="B81" s="3"/>
      <c r="C81" s="55" t="s">
        <v>85</v>
      </c>
      <c r="D81" s="56" t="s">
        <v>86</v>
      </c>
      <c r="E81" s="26">
        <f t="shared" si="0"/>
        <v>0</v>
      </c>
      <c r="F81" s="88"/>
      <c r="G81" s="65">
        <f>G82+G84</f>
        <v>0</v>
      </c>
      <c r="H81" s="65">
        <f t="shared" ref="H81:I81" si="28">H82+H84</f>
        <v>0</v>
      </c>
      <c r="I81" s="65">
        <f t="shared" si="28"/>
        <v>0</v>
      </c>
    </row>
    <row r="82" spans="1:9" s="34" customFormat="1" ht="18" customHeight="1">
      <c r="A82" s="87"/>
      <c r="B82" s="3"/>
      <c r="C82" s="13" t="s">
        <v>30</v>
      </c>
      <c r="D82" s="14"/>
      <c r="E82" s="26">
        <f t="shared" si="0"/>
        <v>-15</v>
      </c>
      <c r="F82" s="88"/>
      <c r="G82" s="44">
        <f>G83</f>
        <v>-15</v>
      </c>
      <c r="H82" s="44">
        <f t="shared" ref="H82:I82" si="29">H83</f>
        <v>0</v>
      </c>
      <c r="I82" s="44">
        <f t="shared" si="29"/>
        <v>0</v>
      </c>
    </row>
    <row r="83" spans="1:9" s="34" customFormat="1" ht="18" customHeight="1">
      <c r="A83" s="87"/>
      <c r="B83" s="3"/>
      <c r="C83" s="98" t="s">
        <v>31</v>
      </c>
      <c r="D83" s="99">
        <v>20</v>
      </c>
      <c r="E83" s="26">
        <f t="shared" si="0"/>
        <v>-15</v>
      </c>
      <c r="F83" s="88"/>
      <c r="G83" s="44">
        <v>-15</v>
      </c>
      <c r="H83" s="168">
        <v>0</v>
      </c>
      <c r="I83" s="168">
        <v>0</v>
      </c>
    </row>
    <row r="84" spans="1:9" s="34" customFormat="1" ht="18" customHeight="1">
      <c r="A84" s="87"/>
      <c r="B84" s="3"/>
      <c r="C84" s="115" t="s">
        <v>8</v>
      </c>
      <c r="D84" s="69"/>
      <c r="E84" s="26">
        <f t="shared" si="0"/>
        <v>15</v>
      </c>
      <c r="F84" s="88"/>
      <c r="G84" s="44">
        <f>G85</f>
        <v>15</v>
      </c>
      <c r="H84" s="44">
        <f t="shared" ref="H84:I84" si="30">H85</f>
        <v>0</v>
      </c>
      <c r="I84" s="44">
        <f t="shared" si="30"/>
        <v>0</v>
      </c>
    </row>
    <row r="85" spans="1:9" s="34" customFormat="1" ht="18" customHeight="1">
      <c r="A85" s="87"/>
      <c r="B85" s="3"/>
      <c r="C85" s="113" t="s">
        <v>87</v>
      </c>
      <c r="D85" s="53">
        <v>70</v>
      </c>
      <c r="E85" s="26">
        <f t="shared" si="0"/>
        <v>15</v>
      </c>
      <c r="F85" s="88"/>
      <c r="G85" s="44">
        <v>15</v>
      </c>
      <c r="H85" s="168">
        <v>0</v>
      </c>
      <c r="I85" s="168">
        <v>0</v>
      </c>
    </row>
    <row r="86" spans="1:9" s="34" customFormat="1" ht="37.5" customHeight="1">
      <c r="A86" s="87"/>
      <c r="B86" s="3"/>
      <c r="C86" s="55" t="s">
        <v>133</v>
      </c>
      <c r="D86" s="56" t="s">
        <v>86</v>
      </c>
      <c r="E86" s="26">
        <f t="shared" si="0"/>
        <v>13</v>
      </c>
      <c r="F86" s="88"/>
      <c r="G86" s="65">
        <f>G87</f>
        <v>13</v>
      </c>
      <c r="H86" s="65">
        <f t="shared" ref="H86:I87" si="31">H87</f>
        <v>0</v>
      </c>
      <c r="I86" s="65">
        <f t="shared" si="31"/>
        <v>0</v>
      </c>
    </row>
    <row r="87" spans="1:9" s="34" customFormat="1" ht="18" customHeight="1">
      <c r="A87" s="87"/>
      <c r="B87" s="3"/>
      <c r="C87" s="13" t="s">
        <v>30</v>
      </c>
      <c r="D87" s="14"/>
      <c r="E87" s="26">
        <f t="shared" si="0"/>
        <v>13</v>
      </c>
      <c r="F87" s="88"/>
      <c r="G87" s="44">
        <f>G88</f>
        <v>13</v>
      </c>
      <c r="H87" s="44">
        <f t="shared" si="31"/>
        <v>0</v>
      </c>
      <c r="I87" s="44">
        <f t="shared" si="31"/>
        <v>0</v>
      </c>
    </row>
    <row r="88" spans="1:9" s="34" customFormat="1" ht="18" customHeight="1">
      <c r="A88" s="87"/>
      <c r="B88" s="3"/>
      <c r="C88" s="98" t="s">
        <v>31</v>
      </c>
      <c r="D88" s="99">
        <v>20</v>
      </c>
      <c r="E88" s="26">
        <f t="shared" si="0"/>
        <v>13</v>
      </c>
      <c r="F88" s="88"/>
      <c r="G88" s="44">
        <v>13</v>
      </c>
      <c r="H88" s="168">
        <v>0</v>
      </c>
      <c r="I88" s="168">
        <v>0</v>
      </c>
    </row>
    <row r="89" spans="1:9" ht="21.75" customHeight="1">
      <c r="B89" s="3"/>
      <c r="C89" s="129" t="s">
        <v>12</v>
      </c>
      <c r="D89" s="104" t="s">
        <v>25</v>
      </c>
      <c r="E89" s="26">
        <f t="shared" si="0"/>
        <v>251</v>
      </c>
      <c r="F89" s="57"/>
      <c r="G89" s="132">
        <f>G90+G108+G113</f>
        <v>251</v>
      </c>
      <c r="H89" s="132">
        <f t="shared" ref="H89:I89" si="32">H90+H108+H113</f>
        <v>0</v>
      </c>
      <c r="I89" s="132">
        <f t="shared" si="32"/>
        <v>0</v>
      </c>
    </row>
    <row r="90" spans="1:9" s="34" customFormat="1" ht="18.75" hidden="1" customHeight="1">
      <c r="B90" s="3"/>
      <c r="C90" s="30" t="s">
        <v>14</v>
      </c>
      <c r="D90" s="58" t="s">
        <v>15</v>
      </c>
      <c r="E90" s="26">
        <f t="shared" si="0"/>
        <v>0</v>
      </c>
      <c r="F90" s="52"/>
      <c r="G90" s="65">
        <f>G96+G99+G102+G105</f>
        <v>0</v>
      </c>
      <c r="H90" s="65">
        <f t="shared" ref="H90:I90" si="33">H96+H99+H102+H105</f>
        <v>0</v>
      </c>
      <c r="I90" s="65">
        <f t="shared" si="33"/>
        <v>0</v>
      </c>
    </row>
    <row r="91" spans="1:9" s="34" customFormat="1" ht="18.75" hidden="1" customHeight="1">
      <c r="B91" s="3"/>
      <c r="C91" s="120" t="s">
        <v>30</v>
      </c>
      <c r="D91" s="95"/>
      <c r="E91" s="26">
        <f t="shared" si="0"/>
        <v>0</v>
      </c>
      <c r="F91" s="89"/>
      <c r="G91" s="64">
        <f>G92</f>
        <v>0</v>
      </c>
      <c r="H91" s="64">
        <f t="shared" ref="H91:I92" si="34">H92</f>
        <v>0</v>
      </c>
      <c r="I91" s="64">
        <f t="shared" si="34"/>
        <v>0</v>
      </c>
    </row>
    <row r="92" spans="1:9" s="34" customFormat="1" ht="18.75" hidden="1" customHeight="1">
      <c r="B92" s="3"/>
      <c r="C92" s="121" t="s">
        <v>55</v>
      </c>
      <c r="D92" s="96" t="s">
        <v>56</v>
      </c>
      <c r="E92" s="26">
        <f t="shared" si="0"/>
        <v>0</v>
      </c>
      <c r="F92" s="89"/>
      <c r="G92" s="64">
        <f>G93</f>
        <v>0</v>
      </c>
      <c r="H92" s="64">
        <f t="shared" si="34"/>
        <v>0</v>
      </c>
      <c r="I92" s="64">
        <f t="shared" si="34"/>
        <v>0</v>
      </c>
    </row>
    <row r="93" spans="1:9" s="34" customFormat="1" ht="18.75" hidden="1" customHeight="1">
      <c r="B93" s="3"/>
      <c r="C93" s="121" t="s">
        <v>57</v>
      </c>
      <c r="D93" s="95" t="s">
        <v>58</v>
      </c>
      <c r="E93" s="26">
        <f t="shared" si="0"/>
        <v>0</v>
      </c>
      <c r="F93" s="89"/>
      <c r="G93" s="64">
        <f>G101+G104</f>
        <v>0</v>
      </c>
      <c r="H93" s="64">
        <f t="shared" ref="H93:I93" si="35">H101+H104</f>
        <v>0</v>
      </c>
      <c r="I93" s="64">
        <f t="shared" si="35"/>
        <v>0</v>
      </c>
    </row>
    <row r="94" spans="1:9" s="34" customFormat="1" ht="18.75" hidden="1" customHeight="1">
      <c r="B94" s="3"/>
      <c r="C94" s="115" t="s">
        <v>8</v>
      </c>
      <c r="D94" s="53"/>
      <c r="E94" s="26">
        <f t="shared" si="0"/>
        <v>0</v>
      </c>
      <c r="F94" s="52"/>
      <c r="G94" s="64">
        <f>G97+G106</f>
        <v>0</v>
      </c>
      <c r="H94" s="64">
        <f t="shared" ref="H94:I95" si="36">H97+H106</f>
        <v>0</v>
      </c>
      <c r="I94" s="64">
        <f t="shared" si="36"/>
        <v>0</v>
      </c>
    </row>
    <row r="95" spans="1:9" s="34" customFormat="1" ht="18.75" hidden="1" customHeight="1">
      <c r="B95" s="3"/>
      <c r="C95" s="113" t="s">
        <v>16</v>
      </c>
      <c r="D95" s="53" t="s">
        <v>17</v>
      </c>
      <c r="E95" s="26">
        <f t="shared" si="0"/>
        <v>0</v>
      </c>
      <c r="F95" s="52"/>
      <c r="G95" s="64">
        <f>G98+G107</f>
        <v>0</v>
      </c>
      <c r="H95" s="64">
        <f t="shared" si="36"/>
        <v>0</v>
      </c>
      <c r="I95" s="64">
        <f t="shared" si="36"/>
        <v>0</v>
      </c>
    </row>
    <row r="96" spans="1:9" s="34" customFormat="1" ht="30" hidden="1" customHeight="1">
      <c r="B96" s="3"/>
      <c r="C96" s="59" t="s">
        <v>40</v>
      </c>
      <c r="D96" s="58" t="s">
        <v>15</v>
      </c>
      <c r="E96" s="26">
        <f t="shared" si="0"/>
        <v>0</v>
      </c>
      <c r="F96" s="52"/>
      <c r="G96" s="65">
        <f t="shared" ref="G96:I97" si="37">G97</f>
        <v>0</v>
      </c>
      <c r="H96" s="65">
        <f t="shared" si="37"/>
        <v>0</v>
      </c>
      <c r="I96" s="65">
        <f t="shared" si="37"/>
        <v>0</v>
      </c>
    </row>
    <row r="97" spans="2:10" s="34" customFormat="1" ht="21" hidden="1" customHeight="1">
      <c r="B97" s="3"/>
      <c r="C97" s="13" t="s">
        <v>8</v>
      </c>
      <c r="D97" s="14"/>
      <c r="E97" s="26">
        <f t="shared" si="0"/>
        <v>0</v>
      </c>
      <c r="F97" s="52"/>
      <c r="G97" s="67">
        <f t="shared" si="37"/>
        <v>0</v>
      </c>
      <c r="H97" s="67">
        <f t="shared" si="37"/>
        <v>0</v>
      </c>
      <c r="I97" s="67">
        <f t="shared" si="37"/>
        <v>0</v>
      </c>
    </row>
    <row r="98" spans="2:10" s="34" customFormat="1" ht="18" hidden="1" customHeight="1">
      <c r="B98" s="3"/>
      <c r="C98" s="15" t="s">
        <v>16</v>
      </c>
      <c r="D98" s="14" t="s">
        <v>17</v>
      </c>
      <c r="E98" s="26">
        <f t="shared" si="0"/>
        <v>0</v>
      </c>
      <c r="F98" s="52"/>
      <c r="G98" s="67"/>
      <c r="H98" s="177"/>
      <c r="I98" s="177"/>
    </row>
    <row r="99" spans="2:10" s="34" customFormat="1" ht="18" hidden="1" customHeight="1">
      <c r="B99" s="3"/>
      <c r="C99" s="92" t="s">
        <v>59</v>
      </c>
      <c r="D99" s="93" t="s">
        <v>15</v>
      </c>
      <c r="E99" s="26">
        <f t="shared" si="0"/>
        <v>0</v>
      </c>
      <c r="F99" s="89"/>
      <c r="G99" s="65">
        <f>G100</f>
        <v>0</v>
      </c>
      <c r="H99" s="65">
        <f t="shared" ref="H99:I100" si="38">H100</f>
        <v>0</v>
      </c>
      <c r="I99" s="65">
        <f t="shared" si="38"/>
        <v>0</v>
      </c>
    </row>
    <row r="100" spans="2:10" s="34" customFormat="1" ht="18" hidden="1" customHeight="1">
      <c r="B100" s="3"/>
      <c r="C100" s="120" t="s">
        <v>30</v>
      </c>
      <c r="D100" s="94"/>
      <c r="E100" s="26">
        <f t="shared" si="0"/>
        <v>0</v>
      </c>
      <c r="F100" s="89"/>
      <c r="G100" s="67">
        <f>G101</f>
        <v>0</v>
      </c>
      <c r="H100" s="67">
        <f t="shared" si="38"/>
        <v>0</v>
      </c>
      <c r="I100" s="67">
        <f t="shared" si="38"/>
        <v>0</v>
      </c>
    </row>
    <row r="101" spans="2:10" s="34" customFormat="1" ht="18" hidden="1" customHeight="1">
      <c r="B101" s="3"/>
      <c r="C101" s="121" t="s">
        <v>61</v>
      </c>
      <c r="D101" s="95" t="s">
        <v>58</v>
      </c>
      <c r="E101" s="26">
        <f t="shared" si="0"/>
        <v>0</v>
      </c>
      <c r="F101" s="89"/>
      <c r="G101" s="67"/>
      <c r="H101" s="177"/>
      <c r="I101" s="177"/>
    </row>
    <row r="102" spans="2:10" s="34" customFormat="1" ht="18" hidden="1" customHeight="1">
      <c r="B102" s="3"/>
      <c r="C102" s="122" t="s">
        <v>62</v>
      </c>
      <c r="D102" s="100" t="s">
        <v>15</v>
      </c>
      <c r="E102" s="26">
        <f t="shared" si="0"/>
        <v>0</v>
      </c>
      <c r="F102" s="101"/>
      <c r="G102" s="65">
        <f>G103</f>
        <v>0</v>
      </c>
      <c r="H102" s="65">
        <f t="shared" ref="H102:I103" si="39">H103</f>
        <v>0</v>
      </c>
      <c r="I102" s="65">
        <f t="shared" si="39"/>
        <v>0</v>
      </c>
    </row>
    <row r="103" spans="2:10" s="34" customFormat="1" ht="18" hidden="1" customHeight="1">
      <c r="B103" s="3"/>
      <c r="C103" s="120" t="s">
        <v>30</v>
      </c>
      <c r="D103" s="94"/>
      <c r="E103" s="26">
        <f t="shared" si="0"/>
        <v>0</v>
      </c>
      <c r="F103" s="89"/>
      <c r="G103" s="67">
        <f>G104</f>
        <v>0</v>
      </c>
      <c r="H103" s="67">
        <f t="shared" si="39"/>
        <v>0</v>
      </c>
      <c r="I103" s="67">
        <f t="shared" si="39"/>
        <v>0</v>
      </c>
    </row>
    <row r="104" spans="2:10" s="34" customFormat="1" ht="18" hidden="1" customHeight="1">
      <c r="B104" s="3"/>
      <c r="C104" s="121" t="s">
        <v>61</v>
      </c>
      <c r="D104" s="95" t="s">
        <v>58</v>
      </c>
      <c r="E104" s="26">
        <f t="shared" si="0"/>
        <v>0</v>
      </c>
      <c r="F104" s="89"/>
      <c r="G104" s="67"/>
      <c r="H104" s="177"/>
      <c r="I104" s="177"/>
    </row>
    <row r="105" spans="2:10" s="34" customFormat="1" ht="18" hidden="1" customHeight="1">
      <c r="B105" s="3"/>
      <c r="C105" s="97" t="s">
        <v>60</v>
      </c>
      <c r="D105" s="66" t="s">
        <v>15</v>
      </c>
      <c r="E105" s="26">
        <f t="shared" si="0"/>
        <v>0</v>
      </c>
      <c r="F105" s="52"/>
      <c r="G105" s="65">
        <f>G106</f>
        <v>0</v>
      </c>
      <c r="H105" s="65">
        <f t="shared" ref="H105:I106" si="40">H106</f>
        <v>0</v>
      </c>
      <c r="I105" s="65">
        <f t="shared" si="40"/>
        <v>0</v>
      </c>
    </row>
    <row r="106" spans="2:10" s="34" customFormat="1" ht="18" hidden="1" customHeight="1">
      <c r="B106" s="3"/>
      <c r="C106" s="115" t="s">
        <v>8</v>
      </c>
      <c r="D106" s="53"/>
      <c r="E106" s="26">
        <f t="shared" si="0"/>
        <v>0</v>
      </c>
      <c r="F106" s="52"/>
      <c r="G106" s="67">
        <f>G107</f>
        <v>0</v>
      </c>
      <c r="H106" s="67">
        <f t="shared" si="40"/>
        <v>0</v>
      </c>
      <c r="I106" s="67">
        <f t="shared" si="40"/>
        <v>0</v>
      </c>
    </row>
    <row r="107" spans="2:10" s="34" customFormat="1" ht="18" hidden="1" customHeight="1">
      <c r="B107" s="3"/>
      <c r="C107" s="15" t="s">
        <v>16</v>
      </c>
      <c r="D107" s="14" t="s">
        <v>17</v>
      </c>
      <c r="E107" s="26">
        <f t="shared" si="0"/>
        <v>0</v>
      </c>
      <c r="F107" s="52"/>
      <c r="G107" s="67"/>
      <c r="H107" s="177"/>
      <c r="I107" s="177"/>
    </row>
    <row r="108" spans="2:10" s="34" customFormat="1" ht="29.25" customHeight="1">
      <c r="B108" s="3"/>
      <c r="C108" s="117" t="s">
        <v>110</v>
      </c>
      <c r="D108" s="56" t="s">
        <v>107</v>
      </c>
      <c r="E108" s="26">
        <f t="shared" si="0"/>
        <v>91</v>
      </c>
      <c r="F108" s="52"/>
      <c r="G108" s="65">
        <f>G109</f>
        <v>91</v>
      </c>
      <c r="H108" s="65">
        <f t="shared" ref="H108:I111" si="41">H109</f>
        <v>0</v>
      </c>
      <c r="I108" s="65">
        <f t="shared" si="41"/>
        <v>0</v>
      </c>
    </row>
    <row r="109" spans="2:10" s="34" customFormat="1" ht="38.25" customHeight="1">
      <c r="B109" s="3"/>
      <c r="C109" s="147" t="s">
        <v>106</v>
      </c>
      <c r="D109" s="123" t="s">
        <v>107</v>
      </c>
      <c r="E109" s="26">
        <f t="shared" si="0"/>
        <v>91</v>
      </c>
      <c r="F109" s="52"/>
      <c r="G109" s="65">
        <f>G110</f>
        <v>91</v>
      </c>
      <c r="H109" s="65">
        <f t="shared" si="41"/>
        <v>0</v>
      </c>
      <c r="I109" s="65">
        <f t="shared" si="41"/>
        <v>0</v>
      </c>
    </row>
    <row r="110" spans="2:10" s="34" customFormat="1" ht="18" customHeight="1">
      <c r="B110" s="3"/>
      <c r="C110" s="115" t="s">
        <v>30</v>
      </c>
      <c r="D110" s="123"/>
      <c r="E110" s="26">
        <f t="shared" si="0"/>
        <v>91</v>
      </c>
      <c r="F110" s="52"/>
      <c r="G110" s="44">
        <f>G111</f>
        <v>91</v>
      </c>
      <c r="H110" s="44">
        <f t="shared" si="41"/>
        <v>0</v>
      </c>
      <c r="I110" s="44">
        <f t="shared" si="41"/>
        <v>0</v>
      </c>
    </row>
    <row r="111" spans="2:10" s="34" customFormat="1" ht="27.75" customHeight="1">
      <c r="B111" s="3"/>
      <c r="C111" s="124" t="s">
        <v>108</v>
      </c>
      <c r="D111" s="123" t="s">
        <v>109</v>
      </c>
      <c r="E111" s="26">
        <f t="shared" si="0"/>
        <v>91</v>
      </c>
      <c r="F111" s="52"/>
      <c r="G111" s="44">
        <f>G112</f>
        <v>91</v>
      </c>
      <c r="H111" s="44">
        <f t="shared" si="41"/>
        <v>0</v>
      </c>
      <c r="I111" s="44">
        <f t="shared" si="41"/>
        <v>0</v>
      </c>
    </row>
    <row r="112" spans="2:10" s="34" customFormat="1" ht="18" customHeight="1">
      <c r="B112" s="3"/>
      <c r="C112" s="15" t="s">
        <v>114</v>
      </c>
      <c r="D112" s="53">
        <v>10</v>
      </c>
      <c r="E112" s="26">
        <f t="shared" si="0"/>
        <v>91</v>
      </c>
      <c r="F112" s="52"/>
      <c r="G112" s="44">
        <v>91</v>
      </c>
      <c r="H112" s="168">
        <v>0</v>
      </c>
      <c r="I112" s="168">
        <v>0</v>
      </c>
      <c r="J112" s="150"/>
    </row>
    <row r="113" spans="2:10" s="34" customFormat="1" ht="18" customHeight="1">
      <c r="B113" s="3"/>
      <c r="C113" s="30" t="s">
        <v>14</v>
      </c>
      <c r="D113" s="58" t="s">
        <v>15</v>
      </c>
      <c r="E113" s="26">
        <f t="shared" si="0"/>
        <v>160</v>
      </c>
      <c r="F113" s="52"/>
      <c r="G113" s="49">
        <f>G119</f>
        <v>160</v>
      </c>
      <c r="H113" s="49">
        <f t="shared" ref="H113:I113" si="42">H119</f>
        <v>0</v>
      </c>
      <c r="I113" s="49">
        <f t="shared" si="42"/>
        <v>0</v>
      </c>
      <c r="J113" s="150"/>
    </row>
    <row r="114" spans="2:10" s="34" customFormat="1" ht="18" hidden="1" customHeight="1">
      <c r="B114" s="3"/>
      <c r="C114" s="182" t="s">
        <v>30</v>
      </c>
      <c r="D114" s="53"/>
      <c r="E114" s="26">
        <f t="shared" si="0"/>
        <v>0</v>
      </c>
      <c r="F114" s="52"/>
      <c r="G114" s="44"/>
      <c r="H114" s="168"/>
      <c r="I114" s="168"/>
      <c r="J114" s="150"/>
    </row>
    <row r="115" spans="2:10" s="34" customFormat="1" ht="18" hidden="1" customHeight="1">
      <c r="B115" s="3"/>
      <c r="C115" s="113" t="s">
        <v>55</v>
      </c>
      <c r="D115" s="69" t="s">
        <v>56</v>
      </c>
      <c r="E115" s="26">
        <f t="shared" si="0"/>
        <v>0</v>
      </c>
      <c r="F115" s="52"/>
      <c r="G115" s="44"/>
      <c r="H115" s="168"/>
      <c r="I115" s="168"/>
      <c r="J115" s="150"/>
    </row>
    <row r="116" spans="2:10" s="34" customFormat="1" ht="18" hidden="1" customHeight="1">
      <c r="B116" s="3"/>
      <c r="C116" s="113" t="s">
        <v>57</v>
      </c>
      <c r="D116" s="53" t="s">
        <v>58</v>
      </c>
      <c r="E116" s="26">
        <f t="shared" si="0"/>
        <v>0</v>
      </c>
      <c r="F116" s="52"/>
      <c r="G116" s="44"/>
      <c r="H116" s="168"/>
      <c r="I116" s="168"/>
      <c r="J116" s="150"/>
    </row>
    <row r="117" spans="2:10" s="34" customFormat="1" ht="18" customHeight="1">
      <c r="B117" s="3"/>
      <c r="C117" s="115" t="s">
        <v>8</v>
      </c>
      <c r="D117" s="53"/>
      <c r="E117" s="26">
        <f t="shared" si="0"/>
        <v>160</v>
      </c>
      <c r="F117" s="52"/>
      <c r="G117" s="44">
        <f>G120</f>
        <v>160</v>
      </c>
      <c r="H117" s="44">
        <f t="shared" ref="H117:I118" si="43">H120</f>
        <v>0</v>
      </c>
      <c r="I117" s="44">
        <f t="shared" si="43"/>
        <v>0</v>
      </c>
      <c r="J117" s="150"/>
    </row>
    <row r="118" spans="2:10" s="34" customFormat="1" ht="18" customHeight="1">
      <c r="B118" s="3"/>
      <c r="C118" s="113" t="s">
        <v>16</v>
      </c>
      <c r="D118" s="53" t="s">
        <v>17</v>
      </c>
      <c r="E118" s="26">
        <f t="shared" si="0"/>
        <v>160</v>
      </c>
      <c r="F118" s="52"/>
      <c r="G118" s="44">
        <f>G121</f>
        <v>160</v>
      </c>
      <c r="H118" s="44">
        <f t="shared" si="43"/>
        <v>0</v>
      </c>
      <c r="I118" s="44">
        <f t="shared" si="43"/>
        <v>0</v>
      </c>
      <c r="J118" s="150"/>
    </row>
    <row r="119" spans="2:10" s="34" customFormat="1" ht="18" customHeight="1">
      <c r="B119" s="3"/>
      <c r="C119" s="97" t="s">
        <v>60</v>
      </c>
      <c r="D119" s="66" t="s">
        <v>15</v>
      </c>
      <c r="E119" s="26">
        <f t="shared" si="0"/>
        <v>160</v>
      </c>
      <c r="F119" s="52"/>
      <c r="G119" s="49">
        <f>G120</f>
        <v>160</v>
      </c>
      <c r="H119" s="49">
        <f t="shared" ref="H119:I120" si="44">H120</f>
        <v>0</v>
      </c>
      <c r="I119" s="49">
        <f t="shared" si="44"/>
        <v>0</v>
      </c>
      <c r="J119" s="150"/>
    </row>
    <row r="120" spans="2:10" s="34" customFormat="1" ht="18" customHeight="1">
      <c r="B120" s="3"/>
      <c r="C120" s="182" t="s">
        <v>8</v>
      </c>
      <c r="D120" s="53"/>
      <c r="E120" s="26">
        <f t="shared" si="0"/>
        <v>160</v>
      </c>
      <c r="F120" s="52"/>
      <c r="G120" s="44">
        <f>G121</f>
        <v>160</v>
      </c>
      <c r="H120" s="44">
        <f t="shared" si="44"/>
        <v>0</v>
      </c>
      <c r="I120" s="44">
        <f t="shared" si="44"/>
        <v>0</v>
      </c>
      <c r="J120" s="150"/>
    </row>
    <row r="121" spans="2:10" s="34" customFormat="1" ht="18" customHeight="1">
      <c r="B121" s="3"/>
      <c r="C121" s="15" t="s">
        <v>16</v>
      </c>
      <c r="D121" s="14" t="s">
        <v>17</v>
      </c>
      <c r="E121" s="26">
        <f t="shared" si="0"/>
        <v>160</v>
      </c>
      <c r="F121" s="52"/>
      <c r="G121" s="44">
        <v>160</v>
      </c>
      <c r="H121" s="168">
        <v>0</v>
      </c>
      <c r="I121" s="168">
        <v>0</v>
      </c>
      <c r="J121" s="150"/>
    </row>
    <row r="122" spans="2:10" s="34" customFormat="1" ht="21.75" customHeight="1">
      <c r="B122" s="3"/>
      <c r="C122" s="130" t="s">
        <v>32</v>
      </c>
      <c r="D122" s="131" t="s">
        <v>33</v>
      </c>
      <c r="E122" s="26">
        <f t="shared" si="0"/>
        <v>33</v>
      </c>
      <c r="F122" s="60"/>
      <c r="G122" s="132">
        <f>G123+G129</f>
        <v>33</v>
      </c>
      <c r="H122" s="132">
        <f t="shared" ref="H122:I122" si="45">H123+H129</f>
        <v>0</v>
      </c>
      <c r="I122" s="132">
        <f t="shared" si="45"/>
        <v>0</v>
      </c>
    </row>
    <row r="123" spans="2:10" s="34" customFormat="1" ht="33.75" customHeight="1">
      <c r="B123" s="3"/>
      <c r="C123" s="102" t="s">
        <v>63</v>
      </c>
      <c r="D123" s="138" t="s">
        <v>144</v>
      </c>
      <c r="E123" s="26">
        <f t="shared" si="0"/>
        <v>0</v>
      </c>
      <c r="F123" s="52"/>
      <c r="G123" s="65">
        <f>G124+G127</f>
        <v>0</v>
      </c>
      <c r="H123" s="65">
        <f t="shared" ref="H123:I123" si="46">H124+H127</f>
        <v>0</v>
      </c>
      <c r="I123" s="65">
        <f t="shared" si="46"/>
        <v>0</v>
      </c>
    </row>
    <row r="124" spans="2:10" s="34" customFormat="1" ht="18" customHeight="1">
      <c r="B124" s="3"/>
      <c r="C124" s="68" t="s">
        <v>30</v>
      </c>
      <c r="D124" s="69"/>
      <c r="E124" s="26">
        <f t="shared" si="0"/>
        <v>-35.28</v>
      </c>
      <c r="F124" s="70"/>
      <c r="G124" s="67">
        <f>G125</f>
        <v>-35.28</v>
      </c>
      <c r="H124" s="67">
        <f t="shared" ref="H124:I125" si="47">H125</f>
        <v>0</v>
      </c>
      <c r="I124" s="67">
        <f t="shared" si="47"/>
        <v>0</v>
      </c>
    </row>
    <row r="125" spans="2:10" s="34" customFormat="1" ht="17.25" customHeight="1">
      <c r="B125" s="3"/>
      <c r="C125" s="113" t="s">
        <v>34</v>
      </c>
      <c r="D125" s="53" t="s">
        <v>35</v>
      </c>
      <c r="E125" s="26">
        <f t="shared" si="0"/>
        <v>-35.28</v>
      </c>
      <c r="F125" s="52"/>
      <c r="G125" s="44">
        <f>G126</f>
        <v>-35.28</v>
      </c>
      <c r="H125" s="44">
        <f t="shared" si="47"/>
        <v>0</v>
      </c>
      <c r="I125" s="44">
        <f t="shared" si="47"/>
        <v>0</v>
      </c>
    </row>
    <row r="126" spans="2:10" s="34" customFormat="1" ht="18.75" customHeight="1">
      <c r="B126" s="3"/>
      <c r="C126" s="103" t="s">
        <v>31</v>
      </c>
      <c r="D126" s="53">
        <v>20</v>
      </c>
      <c r="E126" s="26">
        <f t="shared" si="0"/>
        <v>-35.28</v>
      </c>
      <c r="F126" s="52"/>
      <c r="G126" s="44">
        <f>-5.28-30</f>
        <v>-35.28</v>
      </c>
      <c r="H126" s="168">
        <v>0</v>
      </c>
      <c r="I126" s="168">
        <v>0</v>
      </c>
    </row>
    <row r="127" spans="2:10" s="34" customFormat="1" ht="18.75" customHeight="1">
      <c r="B127" s="3"/>
      <c r="C127" s="13" t="s">
        <v>8</v>
      </c>
      <c r="D127" s="36"/>
      <c r="E127" s="26">
        <f t="shared" si="0"/>
        <v>35.28</v>
      </c>
      <c r="F127" s="70"/>
      <c r="G127" s="67">
        <f>G128</f>
        <v>35.28</v>
      </c>
      <c r="H127" s="67">
        <f t="shared" ref="H127:I127" si="48">H128</f>
        <v>0</v>
      </c>
      <c r="I127" s="67">
        <f t="shared" si="48"/>
        <v>0</v>
      </c>
    </row>
    <row r="128" spans="2:10" s="34" customFormat="1" ht="18" customHeight="1">
      <c r="B128" s="3"/>
      <c r="C128" s="98" t="s">
        <v>36</v>
      </c>
      <c r="D128" s="54" t="s">
        <v>37</v>
      </c>
      <c r="E128" s="26">
        <f t="shared" si="0"/>
        <v>35.28</v>
      </c>
      <c r="F128" s="52"/>
      <c r="G128" s="44">
        <f>5.28+30</f>
        <v>35.28</v>
      </c>
      <c r="H128" s="168">
        <v>0</v>
      </c>
      <c r="I128" s="168">
        <v>0</v>
      </c>
    </row>
    <row r="129" spans="2:9" s="34" customFormat="1" ht="26.25" customHeight="1">
      <c r="B129" s="3"/>
      <c r="C129" s="30" t="s">
        <v>142</v>
      </c>
      <c r="D129" s="56" t="s">
        <v>143</v>
      </c>
      <c r="E129" s="26">
        <f t="shared" si="0"/>
        <v>33</v>
      </c>
      <c r="F129" s="52"/>
      <c r="G129" s="65">
        <f>G130+G133</f>
        <v>33</v>
      </c>
      <c r="H129" s="65">
        <f t="shared" ref="H129:I129" si="49">H130+H133</f>
        <v>0</v>
      </c>
      <c r="I129" s="65">
        <f t="shared" si="49"/>
        <v>0</v>
      </c>
    </row>
    <row r="130" spans="2:9" s="34" customFormat="1" ht="18" customHeight="1">
      <c r="B130" s="3"/>
      <c r="C130" s="68" t="s">
        <v>30</v>
      </c>
      <c r="D130" s="69"/>
      <c r="E130" s="26">
        <f t="shared" si="0"/>
        <v>4</v>
      </c>
      <c r="F130" s="52"/>
      <c r="G130" s="44">
        <f>G131</f>
        <v>4</v>
      </c>
      <c r="H130" s="44">
        <f t="shared" ref="H130:I131" si="50">H131</f>
        <v>0</v>
      </c>
      <c r="I130" s="44">
        <f t="shared" si="50"/>
        <v>0</v>
      </c>
    </row>
    <row r="131" spans="2:9" s="34" customFormat="1" ht="18" customHeight="1">
      <c r="B131" s="3"/>
      <c r="C131" s="113" t="s">
        <v>34</v>
      </c>
      <c r="D131" s="53" t="s">
        <v>35</v>
      </c>
      <c r="E131" s="26">
        <f t="shared" si="0"/>
        <v>4</v>
      </c>
      <c r="F131" s="52"/>
      <c r="G131" s="44">
        <f>G132</f>
        <v>4</v>
      </c>
      <c r="H131" s="44">
        <f t="shared" si="50"/>
        <v>0</v>
      </c>
      <c r="I131" s="44">
        <f t="shared" si="50"/>
        <v>0</v>
      </c>
    </row>
    <row r="132" spans="2:9" s="34" customFormat="1" ht="18" customHeight="1">
      <c r="B132" s="3"/>
      <c r="C132" s="103" t="s">
        <v>31</v>
      </c>
      <c r="D132" s="53">
        <v>20</v>
      </c>
      <c r="E132" s="26">
        <f t="shared" si="0"/>
        <v>4</v>
      </c>
      <c r="F132" s="52"/>
      <c r="G132" s="44">
        <v>4</v>
      </c>
      <c r="H132" s="168">
        <v>0</v>
      </c>
      <c r="I132" s="168">
        <v>0</v>
      </c>
    </row>
    <row r="133" spans="2:9" s="34" customFormat="1" ht="18" customHeight="1">
      <c r="B133" s="3"/>
      <c r="C133" s="13" t="s">
        <v>8</v>
      </c>
      <c r="D133" s="36"/>
      <c r="E133" s="26">
        <f t="shared" si="0"/>
        <v>29</v>
      </c>
      <c r="F133" s="52"/>
      <c r="G133" s="44">
        <f>G134</f>
        <v>29</v>
      </c>
      <c r="H133" s="44">
        <f t="shared" ref="H133:I133" si="51">H134</f>
        <v>0</v>
      </c>
      <c r="I133" s="44">
        <f t="shared" si="51"/>
        <v>0</v>
      </c>
    </row>
    <row r="134" spans="2:9" s="34" customFormat="1" ht="18" customHeight="1">
      <c r="B134" s="3"/>
      <c r="C134" s="98" t="s">
        <v>36</v>
      </c>
      <c r="D134" s="54" t="s">
        <v>37</v>
      </c>
      <c r="E134" s="26">
        <f t="shared" si="0"/>
        <v>29</v>
      </c>
      <c r="F134" s="52"/>
      <c r="G134" s="44">
        <v>29</v>
      </c>
      <c r="H134" s="168">
        <v>0</v>
      </c>
      <c r="I134" s="168">
        <v>0</v>
      </c>
    </row>
    <row r="135" spans="2:9" s="34" customFormat="1" ht="23.25" customHeight="1">
      <c r="B135" s="3"/>
      <c r="C135" s="129" t="s">
        <v>9</v>
      </c>
      <c r="D135" s="104">
        <v>68.02</v>
      </c>
      <c r="E135" s="26">
        <f t="shared" si="0"/>
        <v>629.20000000000005</v>
      </c>
      <c r="F135" s="57"/>
      <c r="G135" s="132">
        <f>G136+G150+G164</f>
        <v>629.20000000000005</v>
      </c>
      <c r="H135" s="132">
        <f>H136+H150+H164</f>
        <v>0</v>
      </c>
      <c r="I135" s="132">
        <f>I136+I150+I164</f>
        <v>0</v>
      </c>
    </row>
    <row r="136" spans="2:9" s="34" customFormat="1" ht="36" customHeight="1">
      <c r="B136" s="3"/>
      <c r="C136" s="55" t="s">
        <v>38</v>
      </c>
      <c r="D136" s="56" t="s">
        <v>39</v>
      </c>
      <c r="E136" s="26">
        <f t="shared" si="0"/>
        <v>116.2</v>
      </c>
      <c r="F136" s="76"/>
      <c r="G136" s="77">
        <f>G137+G143</f>
        <v>116.2</v>
      </c>
      <c r="H136" s="77">
        <f>H137+H143</f>
        <v>0</v>
      </c>
      <c r="I136" s="77">
        <f>I137+I143</f>
        <v>0</v>
      </c>
    </row>
    <row r="137" spans="2:9" s="34" customFormat="1" ht="18.75" customHeight="1">
      <c r="B137" s="3"/>
      <c r="C137" s="68" t="s">
        <v>30</v>
      </c>
      <c r="D137" s="36"/>
      <c r="E137" s="26">
        <f t="shared" si="0"/>
        <v>19.900000000000006</v>
      </c>
      <c r="F137" s="78"/>
      <c r="G137" s="79">
        <f>G138+G139+G140</f>
        <v>19.900000000000006</v>
      </c>
      <c r="H137" s="79">
        <f t="shared" ref="H137:I137" si="52">H138+H139+H140</f>
        <v>0</v>
      </c>
      <c r="I137" s="79">
        <f t="shared" si="52"/>
        <v>0</v>
      </c>
    </row>
    <row r="138" spans="2:9" s="34" customFormat="1" ht="18.75" customHeight="1">
      <c r="B138" s="3"/>
      <c r="C138" s="15" t="s">
        <v>114</v>
      </c>
      <c r="D138" s="14">
        <v>10</v>
      </c>
      <c r="E138" s="26">
        <f t="shared" si="0"/>
        <v>-80</v>
      </c>
      <c r="F138" s="78"/>
      <c r="G138" s="79">
        <v>-80</v>
      </c>
      <c r="H138" s="79">
        <v>0</v>
      </c>
      <c r="I138" s="79">
        <v>0</v>
      </c>
    </row>
    <row r="139" spans="2:9" s="34" customFormat="1" ht="18.75" hidden="1" customHeight="1">
      <c r="B139" s="3"/>
      <c r="C139" s="103" t="s">
        <v>31</v>
      </c>
      <c r="D139" s="53">
        <v>20</v>
      </c>
      <c r="E139" s="26">
        <f t="shared" si="0"/>
        <v>0</v>
      </c>
      <c r="F139" s="78"/>
      <c r="G139" s="79"/>
      <c r="H139" s="79"/>
      <c r="I139" s="79"/>
    </row>
    <row r="140" spans="2:9" s="34" customFormat="1" ht="18.75" customHeight="1">
      <c r="B140" s="3"/>
      <c r="C140" s="103" t="s">
        <v>137</v>
      </c>
      <c r="D140" s="53">
        <v>57</v>
      </c>
      <c r="E140" s="26">
        <f t="shared" si="0"/>
        <v>99.9</v>
      </c>
      <c r="F140" s="78"/>
      <c r="G140" s="79">
        <f>G141+G142</f>
        <v>99.9</v>
      </c>
      <c r="H140" s="79">
        <f t="shared" ref="H140:I140" si="53">H141+H142</f>
        <v>0</v>
      </c>
      <c r="I140" s="79">
        <f t="shared" si="53"/>
        <v>0</v>
      </c>
    </row>
    <row r="141" spans="2:9" s="34" customFormat="1" ht="20.25" customHeight="1">
      <c r="B141" s="3"/>
      <c r="C141" s="113" t="s">
        <v>121</v>
      </c>
      <c r="D141" s="53" t="s">
        <v>122</v>
      </c>
      <c r="E141" s="26">
        <f t="shared" si="0"/>
        <v>116.2</v>
      </c>
      <c r="F141" s="76"/>
      <c r="G141" s="80">
        <v>116.2</v>
      </c>
      <c r="H141" s="168">
        <v>0</v>
      </c>
      <c r="I141" s="168">
        <v>0</v>
      </c>
    </row>
    <row r="142" spans="2:9" s="34" customFormat="1" ht="20.25" customHeight="1">
      <c r="B142" s="3"/>
      <c r="C142" s="113" t="s">
        <v>147</v>
      </c>
      <c r="D142" s="53" t="s">
        <v>123</v>
      </c>
      <c r="E142" s="26">
        <f t="shared" si="0"/>
        <v>-16.3</v>
      </c>
      <c r="F142" s="76"/>
      <c r="G142" s="80">
        <v>-16.3</v>
      </c>
      <c r="H142" s="168">
        <v>0</v>
      </c>
      <c r="I142" s="168">
        <v>0</v>
      </c>
    </row>
    <row r="143" spans="2:9" s="34" customFormat="1" ht="20.25" customHeight="1">
      <c r="B143" s="3"/>
      <c r="C143" s="13" t="s">
        <v>8</v>
      </c>
      <c r="D143" s="14"/>
      <c r="E143" s="26">
        <f t="shared" si="0"/>
        <v>96.3</v>
      </c>
      <c r="F143" s="52"/>
      <c r="G143" s="67">
        <f>G145+G144</f>
        <v>96.3</v>
      </c>
      <c r="H143" s="67">
        <f t="shared" ref="H143:I143" si="54">H145+H144</f>
        <v>0</v>
      </c>
      <c r="I143" s="67">
        <f t="shared" si="54"/>
        <v>0</v>
      </c>
    </row>
    <row r="144" spans="2:9" s="34" customFormat="1" hidden="1">
      <c r="B144" s="3"/>
      <c r="C144" s="15" t="s">
        <v>52</v>
      </c>
      <c r="D144" s="14">
        <v>58</v>
      </c>
      <c r="E144" s="26">
        <f t="shared" si="0"/>
        <v>0</v>
      </c>
      <c r="F144" s="52"/>
      <c r="G144" s="67">
        <f>G146</f>
        <v>0</v>
      </c>
      <c r="H144" s="67">
        <f t="shared" ref="H144:I144" si="55">H146</f>
        <v>0</v>
      </c>
      <c r="I144" s="67">
        <f t="shared" si="55"/>
        <v>0</v>
      </c>
    </row>
    <row r="145" spans="2:13" s="34" customFormat="1" ht="20.25" customHeight="1">
      <c r="B145" s="3"/>
      <c r="C145" s="15" t="s">
        <v>23</v>
      </c>
      <c r="D145" s="14">
        <v>70</v>
      </c>
      <c r="E145" s="26">
        <f t="shared" si="0"/>
        <v>96.3</v>
      </c>
      <c r="F145" s="52"/>
      <c r="G145" s="44">
        <f>16.3+80</f>
        <v>96.3</v>
      </c>
      <c r="H145" s="168">
        <v>0</v>
      </c>
      <c r="I145" s="168">
        <v>0</v>
      </c>
    </row>
    <row r="146" spans="2:13" s="34" customFormat="1" ht="27.75" hidden="1" customHeight="1">
      <c r="B146" s="3"/>
      <c r="C146" s="74" t="s">
        <v>47</v>
      </c>
      <c r="D146" s="56" t="s">
        <v>39</v>
      </c>
      <c r="E146" s="26">
        <f t="shared" si="0"/>
        <v>0</v>
      </c>
      <c r="F146" s="52"/>
      <c r="G146" s="49">
        <f>G147</f>
        <v>0</v>
      </c>
      <c r="H146" s="49">
        <f t="shared" ref="H146:I148" si="56">H147</f>
        <v>0</v>
      </c>
      <c r="I146" s="49">
        <f t="shared" si="56"/>
        <v>0</v>
      </c>
    </row>
    <row r="147" spans="2:13" s="34" customFormat="1" ht="15.75" hidden="1" customHeight="1">
      <c r="B147" s="3"/>
      <c r="C147" s="15" t="s">
        <v>8</v>
      </c>
      <c r="D147" s="75"/>
      <c r="E147" s="26">
        <f t="shared" ref="E147:E205" si="57">G147</f>
        <v>0</v>
      </c>
      <c r="F147" s="52"/>
      <c r="G147" s="44">
        <f>G148</f>
        <v>0</v>
      </c>
      <c r="H147" s="44">
        <f t="shared" si="56"/>
        <v>0</v>
      </c>
      <c r="I147" s="44">
        <f t="shared" si="56"/>
        <v>0</v>
      </c>
    </row>
    <row r="148" spans="2:13" s="34" customFormat="1" ht="30" hidden="1" customHeight="1">
      <c r="B148" s="3"/>
      <c r="C148" s="85" t="s">
        <v>53</v>
      </c>
      <c r="D148" s="14">
        <v>58</v>
      </c>
      <c r="E148" s="26">
        <f t="shared" si="57"/>
        <v>0</v>
      </c>
      <c r="F148" s="52"/>
      <c r="G148" s="44">
        <f>G149</f>
        <v>0</v>
      </c>
      <c r="H148" s="44">
        <f t="shared" si="56"/>
        <v>0</v>
      </c>
      <c r="I148" s="44">
        <f t="shared" si="56"/>
        <v>0</v>
      </c>
    </row>
    <row r="149" spans="2:13" s="34" customFormat="1" ht="21" hidden="1" customHeight="1">
      <c r="B149" s="3"/>
      <c r="C149" s="82" t="s">
        <v>48</v>
      </c>
      <c r="D149" s="14" t="s">
        <v>46</v>
      </c>
      <c r="E149" s="26">
        <f t="shared" si="57"/>
        <v>0</v>
      </c>
      <c r="F149" s="52"/>
      <c r="G149" s="44"/>
      <c r="H149" s="178"/>
      <c r="I149" s="178"/>
    </row>
    <row r="150" spans="2:13" s="34" customFormat="1" ht="21" customHeight="1">
      <c r="B150" s="3"/>
      <c r="C150" s="116" t="s">
        <v>51</v>
      </c>
      <c r="D150" s="84"/>
      <c r="E150" s="26">
        <f t="shared" si="57"/>
        <v>0</v>
      </c>
      <c r="F150" s="52"/>
      <c r="G150" s="83">
        <f>G151+G155+G158+G161</f>
        <v>0</v>
      </c>
      <c r="H150" s="83">
        <f t="shared" ref="H150:I150" si="58">H151+H155+H158+H161</f>
        <v>0</v>
      </c>
      <c r="I150" s="83">
        <f t="shared" si="58"/>
        <v>0</v>
      </c>
    </row>
    <row r="151" spans="2:13" s="34" customFormat="1" ht="33.75" customHeight="1">
      <c r="B151" s="3"/>
      <c r="C151" s="117" t="s">
        <v>138</v>
      </c>
      <c r="D151" s="148" t="s">
        <v>140</v>
      </c>
      <c r="E151" s="26">
        <f t="shared" si="57"/>
        <v>99</v>
      </c>
      <c r="F151" s="52"/>
      <c r="G151" s="49">
        <f>G152</f>
        <v>99</v>
      </c>
      <c r="H151" s="49">
        <f t="shared" ref="H151:I151" si="59">H152</f>
        <v>0</v>
      </c>
      <c r="I151" s="49">
        <f t="shared" si="59"/>
        <v>0</v>
      </c>
    </row>
    <row r="152" spans="2:13" s="34" customFormat="1" ht="18" customHeight="1">
      <c r="B152" s="3"/>
      <c r="C152" s="115" t="s">
        <v>30</v>
      </c>
      <c r="D152" s="53"/>
      <c r="E152" s="26">
        <f t="shared" si="57"/>
        <v>99</v>
      </c>
      <c r="F152" s="52"/>
      <c r="G152" s="67">
        <f>G153+G154</f>
        <v>99</v>
      </c>
      <c r="H152" s="67">
        <f t="shared" ref="H152:I152" si="60">H153+H154</f>
        <v>0</v>
      </c>
      <c r="I152" s="67">
        <f t="shared" si="60"/>
        <v>0</v>
      </c>
      <c r="M152" s="61"/>
    </row>
    <row r="153" spans="2:13" s="34" customFormat="1" ht="19.5" customHeight="1">
      <c r="B153" s="3"/>
      <c r="C153" s="15" t="s">
        <v>114</v>
      </c>
      <c r="D153" s="14">
        <v>10</v>
      </c>
      <c r="E153" s="26">
        <f t="shared" si="57"/>
        <v>83</v>
      </c>
      <c r="F153" s="52"/>
      <c r="G153" s="44">
        <v>83</v>
      </c>
      <c r="H153" s="168">
        <v>0</v>
      </c>
      <c r="I153" s="168">
        <v>0</v>
      </c>
    </row>
    <row r="154" spans="2:13" s="34" customFormat="1" ht="19.5" customHeight="1">
      <c r="B154" s="3"/>
      <c r="C154" s="103" t="s">
        <v>31</v>
      </c>
      <c r="D154" s="53">
        <v>20</v>
      </c>
      <c r="E154" s="26">
        <f t="shared" si="57"/>
        <v>16</v>
      </c>
      <c r="F154" s="52"/>
      <c r="G154" s="44">
        <v>16</v>
      </c>
      <c r="H154" s="168">
        <v>0</v>
      </c>
      <c r="I154" s="168">
        <v>0</v>
      </c>
    </row>
    <row r="155" spans="2:13" s="34" customFormat="1" ht="30.75" customHeight="1">
      <c r="B155" s="3"/>
      <c r="C155" s="172" t="s">
        <v>151</v>
      </c>
      <c r="D155" s="125" t="s">
        <v>150</v>
      </c>
      <c r="E155" s="26">
        <f t="shared" si="57"/>
        <v>-16</v>
      </c>
      <c r="F155" s="70"/>
      <c r="G155" s="65">
        <f>G156</f>
        <v>-16</v>
      </c>
      <c r="H155" s="65">
        <f t="shared" ref="H155:I156" si="61">H156</f>
        <v>0</v>
      </c>
      <c r="I155" s="65">
        <f t="shared" si="61"/>
        <v>0</v>
      </c>
    </row>
    <row r="156" spans="2:13" s="34" customFormat="1" ht="19.5" customHeight="1">
      <c r="B156" s="3"/>
      <c r="C156" s="115" t="s">
        <v>30</v>
      </c>
      <c r="D156" s="69"/>
      <c r="E156" s="26">
        <f t="shared" si="57"/>
        <v>-16</v>
      </c>
      <c r="F156" s="70"/>
      <c r="G156" s="67">
        <f>G157</f>
        <v>-16</v>
      </c>
      <c r="H156" s="67">
        <f t="shared" si="61"/>
        <v>0</v>
      </c>
      <c r="I156" s="67">
        <f t="shared" si="61"/>
        <v>0</v>
      </c>
    </row>
    <row r="157" spans="2:13" s="34" customFormat="1" ht="19.5" customHeight="1">
      <c r="B157" s="3"/>
      <c r="C157" s="103" t="s">
        <v>31</v>
      </c>
      <c r="D157" s="53">
        <v>20</v>
      </c>
      <c r="E157" s="26">
        <f t="shared" si="57"/>
        <v>-16</v>
      </c>
      <c r="F157" s="52"/>
      <c r="G157" s="44">
        <v>-16</v>
      </c>
      <c r="H157" s="168">
        <v>0</v>
      </c>
      <c r="I157" s="168">
        <v>0</v>
      </c>
    </row>
    <row r="158" spans="2:13" s="34" customFormat="1" ht="33.75" customHeight="1">
      <c r="B158" s="3"/>
      <c r="C158" s="117" t="s">
        <v>139</v>
      </c>
      <c r="D158" s="148" t="s">
        <v>140</v>
      </c>
      <c r="E158" s="26">
        <f t="shared" si="57"/>
        <v>-313</v>
      </c>
      <c r="F158" s="52"/>
      <c r="G158" s="65">
        <f>G159</f>
        <v>-313</v>
      </c>
      <c r="H158" s="65">
        <f t="shared" ref="H158:I159" si="62">H159</f>
        <v>0</v>
      </c>
      <c r="I158" s="65">
        <f t="shared" si="62"/>
        <v>0</v>
      </c>
    </row>
    <row r="159" spans="2:13" s="34" customFormat="1" ht="21.75" customHeight="1">
      <c r="B159" s="3"/>
      <c r="C159" s="115" t="s">
        <v>30</v>
      </c>
      <c r="D159" s="53"/>
      <c r="E159" s="26">
        <f t="shared" si="57"/>
        <v>-313</v>
      </c>
      <c r="F159" s="52"/>
      <c r="G159" s="44">
        <f>G160</f>
        <v>-313</v>
      </c>
      <c r="H159" s="44">
        <f t="shared" si="62"/>
        <v>0</v>
      </c>
      <c r="I159" s="44">
        <f t="shared" si="62"/>
        <v>0</v>
      </c>
    </row>
    <row r="160" spans="2:13" s="34" customFormat="1" ht="22.5" customHeight="1">
      <c r="B160" s="3"/>
      <c r="C160" s="15" t="s">
        <v>114</v>
      </c>
      <c r="D160" s="14">
        <v>10</v>
      </c>
      <c r="E160" s="26">
        <f t="shared" si="57"/>
        <v>-313</v>
      </c>
      <c r="F160" s="52"/>
      <c r="G160" s="44">
        <f>-230-83</f>
        <v>-313</v>
      </c>
      <c r="H160" s="168">
        <v>0</v>
      </c>
      <c r="I160" s="168">
        <v>0</v>
      </c>
    </row>
    <row r="161" spans="2:13" s="34" customFormat="1" ht="32.25" customHeight="1">
      <c r="B161" s="3"/>
      <c r="C161" s="117" t="s">
        <v>141</v>
      </c>
      <c r="D161" s="148" t="s">
        <v>140</v>
      </c>
      <c r="E161" s="26">
        <f t="shared" si="57"/>
        <v>230</v>
      </c>
      <c r="F161" s="52"/>
      <c r="G161" s="65">
        <f>G162</f>
        <v>230</v>
      </c>
      <c r="H161" s="65">
        <f t="shared" ref="H161:I162" si="63">H162</f>
        <v>0</v>
      </c>
      <c r="I161" s="65">
        <f t="shared" si="63"/>
        <v>0</v>
      </c>
    </row>
    <row r="162" spans="2:13" s="34" customFormat="1" ht="19.5" customHeight="1">
      <c r="B162" s="3"/>
      <c r="C162" s="115" t="s">
        <v>30</v>
      </c>
      <c r="D162" s="53"/>
      <c r="E162" s="26">
        <f t="shared" si="57"/>
        <v>230</v>
      </c>
      <c r="F162" s="52"/>
      <c r="G162" s="44">
        <f>G163</f>
        <v>230</v>
      </c>
      <c r="H162" s="44">
        <f t="shared" si="63"/>
        <v>0</v>
      </c>
      <c r="I162" s="44">
        <f t="shared" si="63"/>
        <v>0</v>
      </c>
    </row>
    <row r="163" spans="2:13" s="34" customFormat="1" ht="21" customHeight="1">
      <c r="B163" s="3"/>
      <c r="C163" s="15" t="s">
        <v>114</v>
      </c>
      <c r="D163" s="14">
        <v>10</v>
      </c>
      <c r="E163" s="26">
        <f t="shared" si="57"/>
        <v>230</v>
      </c>
      <c r="F163" s="52"/>
      <c r="G163" s="44">
        <v>230</v>
      </c>
      <c r="H163" s="168">
        <v>0</v>
      </c>
      <c r="I163" s="168">
        <v>0</v>
      </c>
    </row>
    <row r="164" spans="2:13" s="34" customFormat="1" ht="29.25" customHeight="1">
      <c r="B164" s="3"/>
      <c r="C164" s="144" t="s">
        <v>110</v>
      </c>
      <c r="D164" s="145" t="s">
        <v>111</v>
      </c>
      <c r="E164" s="26">
        <f t="shared" si="57"/>
        <v>513</v>
      </c>
      <c r="F164" s="126"/>
      <c r="G164" s="146">
        <f>G165+G170+G175+G180+G185</f>
        <v>513</v>
      </c>
      <c r="H164" s="146">
        <f t="shared" ref="H164:I164" si="64">H165+H170+H175+H180+H185</f>
        <v>0</v>
      </c>
      <c r="I164" s="146">
        <f t="shared" si="64"/>
        <v>0</v>
      </c>
      <c r="M164" s="72"/>
    </row>
    <row r="165" spans="2:13" s="34" customFormat="1" ht="31.5" hidden="1" customHeight="1">
      <c r="B165" s="3"/>
      <c r="C165" s="117" t="s">
        <v>112</v>
      </c>
      <c r="D165" s="125" t="s">
        <v>111</v>
      </c>
      <c r="E165" s="26">
        <f t="shared" si="57"/>
        <v>0</v>
      </c>
      <c r="F165" s="52"/>
      <c r="G165" s="65">
        <f>G166</f>
        <v>0</v>
      </c>
      <c r="H165" s="65">
        <f t="shared" ref="H165:I166" si="65">H166</f>
        <v>0</v>
      </c>
      <c r="I165" s="65">
        <f t="shared" si="65"/>
        <v>0</v>
      </c>
    </row>
    <row r="166" spans="2:13" s="34" customFormat="1" ht="19.5" hidden="1" customHeight="1">
      <c r="B166" s="3"/>
      <c r="C166" s="115" t="s">
        <v>30</v>
      </c>
      <c r="D166" s="53"/>
      <c r="E166" s="26">
        <f t="shared" si="57"/>
        <v>0</v>
      </c>
      <c r="F166" s="52"/>
      <c r="G166" s="44">
        <f>G167</f>
        <v>0</v>
      </c>
      <c r="H166" s="44">
        <f t="shared" si="65"/>
        <v>0</v>
      </c>
      <c r="I166" s="44">
        <f t="shared" si="65"/>
        <v>0</v>
      </c>
    </row>
    <row r="167" spans="2:13" s="34" customFormat="1" ht="28.5" hidden="1" customHeight="1">
      <c r="B167" s="3"/>
      <c r="C167" s="124" t="s">
        <v>113</v>
      </c>
      <c r="D167" s="53" t="s">
        <v>109</v>
      </c>
      <c r="E167" s="26">
        <f t="shared" si="57"/>
        <v>0</v>
      </c>
      <c r="F167" s="52"/>
      <c r="G167" s="44">
        <f>G168+G169</f>
        <v>0</v>
      </c>
      <c r="H167" s="44">
        <f t="shared" ref="H167:I167" si="66">H168+H169</f>
        <v>0</v>
      </c>
      <c r="I167" s="44">
        <f t="shared" si="66"/>
        <v>0</v>
      </c>
    </row>
    <row r="168" spans="2:13" s="34" customFormat="1" ht="18.75" hidden="1" customHeight="1">
      <c r="B168" s="3"/>
      <c r="C168" s="113" t="s">
        <v>114</v>
      </c>
      <c r="D168" s="53">
        <v>10</v>
      </c>
      <c r="E168" s="26">
        <f t="shared" si="57"/>
        <v>0</v>
      </c>
      <c r="F168" s="52"/>
      <c r="G168" s="44"/>
      <c r="H168" s="168"/>
      <c r="I168" s="168"/>
    </row>
    <row r="169" spans="2:13" s="34" customFormat="1" ht="21" hidden="1" customHeight="1">
      <c r="B169" s="3"/>
      <c r="C169" s="113" t="s">
        <v>31</v>
      </c>
      <c r="D169" s="53">
        <v>20</v>
      </c>
      <c r="E169" s="26">
        <f t="shared" si="57"/>
        <v>0</v>
      </c>
      <c r="F169" s="52"/>
      <c r="G169" s="44"/>
      <c r="H169" s="168"/>
      <c r="I169" s="168"/>
    </row>
    <row r="170" spans="2:13" s="34" customFormat="1" ht="29.25" customHeight="1">
      <c r="B170" s="3"/>
      <c r="C170" s="117" t="s">
        <v>106</v>
      </c>
      <c r="D170" s="125" t="s">
        <v>111</v>
      </c>
      <c r="E170" s="26">
        <f t="shared" si="57"/>
        <v>143</v>
      </c>
      <c r="F170" s="52"/>
      <c r="G170" s="65">
        <f>G171</f>
        <v>143</v>
      </c>
      <c r="H170" s="65">
        <f t="shared" ref="H170:I171" si="67">H171</f>
        <v>0</v>
      </c>
      <c r="I170" s="65">
        <f t="shared" si="67"/>
        <v>0</v>
      </c>
    </row>
    <row r="171" spans="2:13" s="34" customFormat="1" ht="15.75" customHeight="1">
      <c r="B171" s="3"/>
      <c r="C171" s="115" t="s">
        <v>30</v>
      </c>
      <c r="D171" s="53"/>
      <c r="E171" s="26">
        <f t="shared" si="57"/>
        <v>143</v>
      </c>
      <c r="F171" s="52"/>
      <c r="G171" s="44">
        <f>G172</f>
        <v>143</v>
      </c>
      <c r="H171" s="44">
        <f t="shared" si="67"/>
        <v>0</v>
      </c>
      <c r="I171" s="44">
        <f t="shared" si="67"/>
        <v>0</v>
      </c>
    </row>
    <row r="172" spans="2:13" s="34" customFormat="1" ht="30" customHeight="1">
      <c r="B172" s="3"/>
      <c r="C172" s="124" t="s">
        <v>113</v>
      </c>
      <c r="D172" s="53" t="s">
        <v>109</v>
      </c>
      <c r="E172" s="26">
        <f t="shared" si="57"/>
        <v>143</v>
      </c>
      <c r="F172" s="167"/>
      <c r="G172" s="51">
        <f>G173+G174</f>
        <v>143</v>
      </c>
      <c r="H172" s="51">
        <f t="shared" ref="H172:I172" si="68">H173+H174</f>
        <v>0</v>
      </c>
      <c r="I172" s="51">
        <f t="shared" si="68"/>
        <v>0</v>
      </c>
    </row>
    <row r="173" spans="2:13" s="34" customFormat="1" ht="15.75" hidden="1" customHeight="1">
      <c r="B173" s="3"/>
      <c r="C173" s="113" t="s">
        <v>114</v>
      </c>
      <c r="D173" s="53">
        <v>10</v>
      </c>
      <c r="E173" s="26">
        <f t="shared" si="57"/>
        <v>0</v>
      </c>
      <c r="F173" s="167"/>
      <c r="G173" s="51"/>
      <c r="H173" s="176"/>
      <c r="I173" s="176"/>
    </row>
    <row r="174" spans="2:13" s="34" customFormat="1" ht="15.75" customHeight="1">
      <c r="B174" s="3"/>
      <c r="C174" s="113" t="s">
        <v>31</v>
      </c>
      <c r="D174" s="53">
        <v>20</v>
      </c>
      <c r="E174" s="26">
        <f t="shared" si="57"/>
        <v>143</v>
      </c>
      <c r="F174" s="167"/>
      <c r="G174" s="51">
        <v>143</v>
      </c>
      <c r="H174" s="176">
        <v>0</v>
      </c>
      <c r="I174" s="176">
        <v>0</v>
      </c>
      <c r="J174" s="179"/>
      <c r="K174" s="179"/>
      <c r="L174" s="179"/>
      <c r="M174" s="179"/>
    </row>
    <row r="175" spans="2:13" s="34" customFormat="1" ht="29.25" customHeight="1">
      <c r="B175" s="3"/>
      <c r="C175" s="55" t="s">
        <v>116</v>
      </c>
      <c r="D175" s="125" t="s">
        <v>111</v>
      </c>
      <c r="E175" s="26">
        <f t="shared" si="57"/>
        <v>205</v>
      </c>
      <c r="F175" s="52"/>
      <c r="G175" s="65">
        <f>G176</f>
        <v>205</v>
      </c>
      <c r="H175" s="65">
        <f t="shared" ref="H175:I176" si="69">H176</f>
        <v>0</v>
      </c>
      <c r="I175" s="65">
        <f t="shared" si="69"/>
        <v>0</v>
      </c>
    </row>
    <row r="176" spans="2:13" s="34" customFormat="1" ht="15.75" customHeight="1">
      <c r="B176" s="3"/>
      <c r="C176" s="115" t="s">
        <v>30</v>
      </c>
      <c r="D176" s="53"/>
      <c r="E176" s="26">
        <f t="shared" si="57"/>
        <v>205</v>
      </c>
      <c r="F176" s="52"/>
      <c r="G176" s="44">
        <f>G177</f>
        <v>205</v>
      </c>
      <c r="H176" s="44">
        <f t="shared" si="69"/>
        <v>0</v>
      </c>
      <c r="I176" s="44">
        <f t="shared" si="69"/>
        <v>0</v>
      </c>
    </row>
    <row r="177" spans="2:9" s="34" customFormat="1" ht="27.75" customHeight="1">
      <c r="B177" s="3"/>
      <c r="C177" s="124" t="s">
        <v>113</v>
      </c>
      <c r="D177" s="53" t="s">
        <v>109</v>
      </c>
      <c r="E177" s="26">
        <f t="shared" si="57"/>
        <v>205</v>
      </c>
      <c r="F177" s="52"/>
      <c r="G177" s="44">
        <f>G178+G179</f>
        <v>205</v>
      </c>
      <c r="H177" s="44">
        <f t="shared" ref="H177:I177" si="70">H178+H179</f>
        <v>0</v>
      </c>
      <c r="I177" s="44">
        <f t="shared" si="70"/>
        <v>0</v>
      </c>
    </row>
    <row r="178" spans="2:9" s="34" customFormat="1" ht="15.75" customHeight="1">
      <c r="B178" s="3"/>
      <c r="C178" s="113" t="s">
        <v>114</v>
      </c>
      <c r="D178" s="53">
        <v>10</v>
      </c>
      <c r="E178" s="26">
        <f t="shared" si="57"/>
        <v>130</v>
      </c>
      <c r="F178" s="52"/>
      <c r="G178" s="51">
        <v>130</v>
      </c>
      <c r="H178" s="168">
        <v>0</v>
      </c>
      <c r="I178" s="168">
        <v>0</v>
      </c>
    </row>
    <row r="179" spans="2:9" s="34" customFormat="1" ht="15.75" customHeight="1">
      <c r="B179" s="3"/>
      <c r="C179" s="113" t="s">
        <v>31</v>
      </c>
      <c r="D179" s="53">
        <v>20</v>
      </c>
      <c r="E179" s="26">
        <f t="shared" si="57"/>
        <v>75</v>
      </c>
      <c r="F179" s="52"/>
      <c r="G179" s="51">
        <v>75</v>
      </c>
      <c r="H179" s="168">
        <v>0</v>
      </c>
      <c r="I179" s="168">
        <v>0</v>
      </c>
    </row>
    <row r="180" spans="2:9" s="34" customFormat="1" ht="29.25" customHeight="1">
      <c r="B180" s="3"/>
      <c r="C180" s="55" t="s">
        <v>117</v>
      </c>
      <c r="D180" s="125" t="s">
        <v>111</v>
      </c>
      <c r="E180" s="26">
        <f t="shared" si="57"/>
        <v>165</v>
      </c>
      <c r="F180" s="52"/>
      <c r="G180" s="65">
        <f>G181</f>
        <v>165</v>
      </c>
      <c r="H180" s="65">
        <f t="shared" ref="H180:I181" si="71">H181</f>
        <v>0</v>
      </c>
      <c r="I180" s="65">
        <f t="shared" si="71"/>
        <v>0</v>
      </c>
    </row>
    <row r="181" spans="2:9" s="34" customFormat="1" ht="15.75" customHeight="1">
      <c r="B181" s="3"/>
      <c r="C181" s="115" t="s">
        <v>30</v>
      </c>
      <c r="D181" s="53"/>
      <c r="E181" s="26">
        <f t="shared" si="57"/>
        <v>165</v>
      </c>
      <c r="F181" s="52"/>
      <c r="G181" s="44">
        <f>G182</f>
        <v>165</v>
      </c>
      <c r="H181" s="44">
        <f t="shared" si="71"/>
        <v>0</v>
      </c>
      <c r="I181" s="44">
        <f t="shared" si="71"/>
        <v>0</v>
      </c>
    </row>
    <row r="182" spans="2:9" s="34" customFormat="1" ht="33" customHeight="1">
      <c r="B182" s="3"/>
      <c r="C182" s="124" t="s">
        <v>113</v>
      </c>
      <c r="D182" s="53" t="s">
        <v>109</v>
      </c>
      <c r="E182" s="26">
        <f t="shared" si="57"/>
        <v>165</v>
      </c>
      <c r="F182" s="52"/>
      <c r="G182" s="44">
        <f>G183+G184</f>
        <v>165</v>
      </c>
      <c r="H182" s="44">
        <f t="shared" ref="H182:I182" si="72">H183+H184</f>
        <v>0</v>
      </c>
      <c r="I182" s="44">
        <f t="shared" si="72"/>
        <v>0</v>
      </c>
    </row>
    <row r="183" spans="2:9" s="34" customFormat="1" ht="15.75" customHeight="1">
      <c r="B183" s="3"/>
      <c r="C183" s="113" t="s">
        <v>114</v>
      </c>
      <c r="D183" s="53">
        <v>10</v>
      </c>
      <c r="E183" s="26">
        <f t="shared" si="57"/>
        <v>165</v>
      </c>
      <c r="F183" s="52"/>
      <c r="G183" s="51">
        <v>165</v>
      </c>
      <c r="H183" s="168">
        <v>0</v>
      </c>
      <c r="I183" s="168">
        <v>0</v>
      </c>
    </row>
    <row r="184" spans="2:9" s="34" customFormat="1" ht="15.75" hidden="1" customHeight="1">
      <c r="B184" s="3"/>
      <c r="C184" s="113" t="s">
        <v>31</v>
      </c>
      <c r="D184" s="53">
        <v>20</v>
      </c>
      <c r="E184" s="26">
        <f t="shared" si="57"/>
        <v>0</v>
      </c>
      <c r="F184" s="52"/>
      <c r="G184" s="44"/>
      <c r="H184" s="168"/>
      <c r="I184" s="168"/>
    </row>
    <row r="185" spans="2:9" s="34" customFormat="1" ht="29.25" hidden="1" customHeight="1">
      <c r="B185" s="3"/>
      <c r="C185" s="55" t="s">
        <v>115</v>
      </c>
      <c r="D185" s="125" t="s">
        <v>111</v>
      </c>
      <c r="E185" s="26">
        <f t="shared" si="57"/>
        <v>0</v>
      </c>
      <c r="F185" s="52"/>
      <c r="G185" s="65">
        <f>G186</f>
        <v>0</v>
      </c>
      <c r="H185" s="65">
        <f t="shared" ref="H185:I185" si="73">H186</f>
        <v>0</v>
      </c>
      <c r="I185" s="65">
        <f t="shared" si="73"/>
        <v>0</v>
      </c>
    </row>
    <row r="186" spans="2:9" s="34" customFormat="1" ht="30" hidden="1" customHeight="1">
      <c r="B186" s="3"/>
      <c r="C186" s="124" t="s">
        <v>113</v>
      </c>
      <c r="D186" s="53" t="s">
        <v>109</v>
      </c>
      <c r="E186" s="26">
        <f t="shared" si="57"/>
        <v>0</v>
      </c>
      <c r="F186" s="52"/>
      <c r="G186" s="44">
        <f>G187+G188</f>
        <v>0</v>
      </c>
      <c r="H186" s="44">
        <f t="shared" ref="H186:I186" si="74">H187+H188</f>
        <v>0</v>
      </c>
      <c r="I186" s="44">
        <f t="shared" si="74"/>
        <v>0</v>
      </c>
    </row>
    <row r="187" spans="2:9" s="34" customFormat="1" ht="15.75" hidden="1" customHeight="1">
      <c r="B187" s="3"/>
      <c r="C187" s="113" t="s">
        <v>114</v>
      </c>
      <c r="D187" s="53">
        <v>10</v>
      </c>
      <c r="E187" s="26">
        <f t="shared" si="57"/>
        <v>0</v>
      </c>
      <c r="F187" s="52"/>
      <c r="G187" s="44"/>
      <c r="H187" s="168"/>
      <c r="I187" s="168"/>
    </row>
    <row r="188" spans="2:9" s="34" customFormat="1" ht="15.75" hidden="1" customHeight="1">
      <c r="B188" s="3"/>
      <c r="C188" s="113" t="s">
        <v>31</v>
      </c>
      <c r="D188" s="53">
        <v>20</v>
      </c>
      <c r="E188" s="26">
        <f t="shared" si="57"/>
        <v>0</v>
      </c>
      <c r="F188" s="52"/>
      <c r="G188" s="44"/>
      <c r="H188" s="168"/>
      <c r="I188" s="168"/>
    </row>
    <row r="189" spans="2:9" s="34" customFormat="1" ht="28.5" customHeight="1">
      <c r="B189" s="3"/>
      <c r="C189" s="149" t="s">
        <v>97</v>
      </c>
      <c r="D189" s="133" t="s">
        <v>98</v>
      </c>
      <c r="E189" s="26">
        <f t="shared" si="57"/>
        <v>131</v>
      </c>
      <c r="F189" s="52"/>
      <c r="G189" s="132">
        <f>G190</f>
        <v>131</v>
      </c>
      <c r="H189" s="132">
        <f t="shared" ref="H189:I191" si="75">H190</f>
        <v>0</v>
      </c>
      <c r="I189" s="132">
        <f t="shared" si="75"/>
        <v>0</v>
      </c>
    </row>
    <row r="190" spans="2:9" s="34" customFormat="1" ht="28.5" customHeight="1">
      <c r="B190" s="3"/>
      <c r="C190" s="55" t="s">
        <v>99</v>
      </c>
      <c r="D190" s="56" t="s">
        <v>100</v>
      </c>
      <c r="E190" s="26">
        <f t="shared" si="57"/>
        <v>131</v>
      </c>
      <c r="F190" s="52"/>
      <c r="G190" s="67">
        <f>G191</f>
        <v>131</v>
      </c>
      <c r="H190" s="67">
        <f t="shared" si="75"/>
        <v>0</v>
      </c>
      <c r="I190" s="67">
        <f t="shared" si="75"/>
        <v>0</v>
      </c>
    </row>
    <row r="191" spans="2:9" s="34" customFormat="1" ht="15.75" customHeight="1">
      <c r="B191" s="3"/>
      <c r="C191" s="13" t="s">
        <v>30</v>
      </c>
      <c r="D191" s="14"/>
      <c r="E191" s="26">
        <f t="shared" si="57"/>
        <v>131</v>
      </c>
      <c r="F191" s="52"/>
      <c r="G191" s="44">
        <f>G192</f>
        <v>131</v>
      </c>
      <c r="H191" s="44">
        <f t="shared" si="75"/>
        <v>0</v>
      </c>
      <c r="I191" s="44">
        <f t="shared" si="75"/>
        <v>0</v>
      </c>
    </row>
    <row r="192" spans="2:9" s="34" customFormat="1" ht="15.75" customHeight="1">
      <c r="B192" s="3"/>
      <c r="C192" s="103" t="s">
        <v>31</v>
      </c>
      <c r="D192" s="53">
        <v>20</v>
      </c>
      <c r="E192" s="26">
        <f t="shared" si="57"/>
        <v>131</v>
      </c>
      <c r="F192" s="52"/>
      <c r="G192" s="44">
        <v>131</v>
      </c>
      <c r="H192" s="168">
        <v>0</v>
      </c>
      <c r="I192" s="168">
        <v>0</v>
      </c>
    </row>
    <row r="193" spans="2:12" s="34" customFormat="1" ht="22.5" customHeight="1">
      <c r="B193" s="3"/>
      <c r="C193" s="129" t="s">
        <v>20</v>
      </c>
      <c r="D193" s="133">
        <v>84.02</v>
      </c>
      <c r="E193" s="26">
        <f t="shared" si="57"/>
        <v>5700</v>
      </c>
      <c r="F193" s="52"/>
      <c r="G193" s="134">
        <f>G194+G199</f>
        <v>5700</v>
      </c>
      <c r="H193" s="134">
        <f>H194+H199</f>
        <v>0</v>
      </c>
      <c r="I193" s="134">
        <f>I194+I199</f>
        <v>0</v>
      </c>
    </row>
    <row r="194" spans="2:12" s="34" customFormat="1" ht="18.75" customHeight="1">
      <c r="B194" s="3"/>
      <c r="C194" s="30" t="s">
        <v>21</v>
      </c>
      <c r="D194" s="56" t="s">
        <v>22</v>
      </c>
      <c r="E194" s="26">
        <f t="shared" si="57"/>
        <v>2700</v>
      </c>
      <c r="F194" s="52"/>
      <c r="G194" s="139">
        <f>G195+G197</f>
        <v>2700</v>
      </c>
      <c r="H194" s="139">
        <f t="shared" ref="H194:I194" si="76">H195+H197</f>
        <v>0</v>
      </c>
      <c r="I194" s="139">
        <f t="shared" si="76"/>
        <v>0</v>
      </c>
    </row>
    <row r="195" spans="2:12" s="34" customFormat="1">
      <c r="B195" s="3"/>
      <c r="C195" s="15" t="s">
        <v>30</v>
      </c>
      <c r="D195" s="14"/>
      <c r="E195" s="26">
        <f t="shared" si="57"/>
        <v>1700</v>
      </c>
      <c r="F195" s="52"/>
      <c r="G195" s="81">
        <f t="shared" ref="G195:I195" si="77">G196</f>
        <v>1700</v>
      </c>
      <c r="H195" s="81">
        <f t="shared" si="77"/>
        <v>0</v>
      </c>
      <c r="I195" s="81">
        <f t="shared" si="77"/>
        <v>0</v>
      </c>
      <c r="L195" s="72"/>
    </row>
    <row r="196" spans="2:12" s="34" customFormat="1">
      <c r="B196" s="3"/>
      <c r="C196" s="47" t="s">
        <v>54</v>
      </c>
      <c r="D196" s="18">
        <v>20</v>
      </c>
      <c r="E196" s="26">
        <f t="shared" si="57"/>
        <v>1700</v>
      </c>
      <c r="F196" s="52"/>
      <c r="G196" s="44">
        <f>700+1000</f>
        <v>1700</v>
      </c>
      <c r="H196" s="168">
        <v>0</v>
      </c>
      <c r="I196" s="168">
        <v>0</v>
      </c>
    </row>
    <row r="197" spans="2:12" s="34" customFormat="1">
      <c r="B197" s="3"/>
      <c r="C197" s="13" t="s">
        <v>8</v>
      </c>
      <c r="D197" s="36"/>
      <c r="E197" s="26">
        <f t="shared" si="57"/>
        <v>1000</v>
      </c>
      <c r="F197" s="52"/>
      <c r="G197" s="44">
        <f>G198</f>
        <v>1000</v>
      </c>
      <c r="H197" s="44">
        <f t="shared" ref="H197:I197" si="78">H198</f>
        <v>0</v>
      </c>
      <c r="I197" s="44">
        <f t="shared" si="78"/>
        <v>0</v>
      </c>
    </row>
    <row r="198" spans="2:12" s="34" customFormat="1">
      <c r="B198" s="3"/>
      <c r="C198" s="15" t="s">
        <v>23</v>
      </c>
      <c r="D198" s="14">
        <v>70</v>
      </c>
      <c r="E198" s="26">
        <f t="shared" si="57"/>
        <v>1000</v>
      </c>
      <c r="F198" s="52"/>
      <c r="G198" s="51">
        <v>1000</v>
      </c>
      <c r="H198" s="176">
        <v>0</v>
      </c>
      <c r="I198" s="176">
        <v>0</v>
      </c>
    </row>
    <row r="199" spans="2:12" s="34" customFormat="1" ht="55.5" customHeight="1">
      <c r="B199" s="3"/>
      <c r="C199" s="55" t="s">
        <v>118</v>
      </c>
      <c r="D199" s="56">
        <f>D200</f>
        <v>58</v>
      </c>
      <c r="E199" s="26">
        <f t="shared" si="57"/>
        <v>3000</v>
      </c>
      <c r="F199" s="52"/>
      <c r="G199" s="65">
        <f>G200</f>
        <v>3000</v>
      </c>
      <c r="H199" s="65">
        <f t="shared" ref="H199:I200" si="79">H200</f>
        <v>0</v>
      </c>
      <c r="I199" s="65">
        <f t="shared" si="79"/>
        <v>0</v>
      </c>
    </row>
    <row r="200" spans="2:12" s="34" customFormat="1">
      <c r="B200" s="3"/>
      <c r="C200" s="15" t="s">
        <v>8</v>
      </c>
      <c r="D200" s="36">
        <f>D201</f>
        <v>58</v>
      </c>
      <c r="E200" s="26">
        <f t="shared" si="57"/>
        <v>3000</v>
      </c>
      <c r="F200" s="52"/>
      <c r="G200" s="44">
        <f>G201</f>
        <v>3000</v>
      </c>
      <c r="H200" s="44">
        <f t="shared" si="79"/>
        <v>0</v>
      </c>
      <c r="I200" s="44">
        <f t="shared" si="79"/>
        <v>0</v>
      </c>
    </row>
    <row r="201" spans="2:12" s="34" customFormat="1">
      <c r="B201" s="3"/>
      <c r="C201" s="15" t="s">
        <v>52</v>
      </c>
      <c r="D201" s="14">
        <v>58</v>
      </c>
      <c r="E201" s="26">
        <f t="shared" si="57"/>
        <v>3000</v>
      </c>
      <c r="F201" s="52"/>
      <c r="G201" s="44">
        <f>G202+G203+G204</f>
        <v>3000</v>
      </c>
      <c r="H201" s="44">
        <f t="shared" ref="H201:I201" si="80">H202+H203+H204</f>
        <v>0</v>
      </c>
      <c r="I201" s="44">
        <f t="shared" si="80"/>
        <v>0</v>
      </c>
    </row>
    <row r="202" spans="2:12" s="34" customFormat="1" hidden="1">
      <c r="B202" s="3"/>
      <c r="C202" s="15" t="s">
        <v>92</v>
      </c>
      <c r="D202" s="14" t="s">
        <v>93</v>
      </c>
      <c r="E202" s="26">
        <f t="shared" si="57"/>
        <v>0</v>
      </c>
      <c r="F202" s="52"/>
      <c r="G202" s="44"/>
      <c r="H202" s="178"/>
      <c r="I202" s="178"/>
    </row>
    <row r="203" spans="2:12" s="34" customFormat="1" hidden="1">
      <c r="B203" s="3"/>
      <c r="C203" s="15" t="s">
        <v>94</v>
      </c>
      <c r="D203" s="14" t="s">
        <v>95</v>
      </c>
      <c r="E203" s="26">
        <f t="shared" si="57"/>
        <v>0</v>
      </c>
      <c r="F203" s="52"/>
      <c r="G203" s="44"/>
      <c r="H203" s="178"/>
      <c r="I203" s="178"/>
    </row>
    <row r="204" spans="2:12" s="34" customFormat="1">
      <c r="B204" s="3"/>
      <c r="C204" s="15" t="s">
        <v>48</v>
      </c>
      <c r="D204" s="14" t="s">
        <v>46</v>
      </c>
      <c r="E204" s="26">
        <f t="shared" si="57"/>
        <v>3000</v>
      </c>
      <c r="F204" s="52"/>
      <c r="G204" s="44">
        <v>3000</v>
      </c>
      <c r="H204" s="168">
        <v>0</v>
      </c>
      <c r="I204" s="168">
        <v>0</v>
      </c>
    </row>
    <row r="205" spans="2:12">
      <c r="B205" s="3"/>
      <c r="C205" s="15" t="s">
        <v>18</v>
      </c>
      <c r="D205" s="14"/>
      <c r="E205" s="26">
        <f t="shared" si="57"/>
        <v>-3870.0000000000009</v>
      </c>
      <c r="F205" s="52"/>
      <c r="G205" s="44">
        <f>G13-G31</f>
        <v>-3870.0000000000009</v>
      </c>
      <c r="H205" s="44">
        <f>H13-H31</f>
        <v>0</v>
      </c>
      <c r="I205" s="44">
        <f>I13-I31</f>
        <v>0</v>
      </c>
    </row>
    <row r="206" spans="2:12" ht="24.75" customHeight="1">
      <c r="B206" s="3"/>
      <c r="C206" s="27"/>
      <c r="D206" s="28"/>
      <c r="E206" s="33"/>
      <c r="F206" s="48"/>
      <c r="G206" s="40"/>
    </row>
    <row r="207" spans="2:12" ht="21.75" customHeight="1">
      <c r="B207" s="3"/>
      <c r="C207" s="27"/>
      <c r="D207" s="28"/>
      <c r="E207" s="33"/>
      <c r="F207" s="48"/>
      <c r="G207" s="40"/>
    </row>
    <row r="208" spans="2:12" ht="19.5" customHeight="1">
      <c r="B208" s="3"/>
      <c r="C208" s="27"/>
      <c r="D208" s="28"/>
      <c r="E208" s="33"/>
      <c r="F208" s="48"/>
      <c r="G208" s="40"/>
    </row>
    <row r="209" spans="2:8">
      <c r="B209" s="3"/>
      <c r="C209" s="19" t="s">
        <v>10</v>
      </c>
      <c r="D209" s="22">
        <f>D210</f>
        <v>3870</v>
      </c>
      <c r="E209" s="16"/>
      <c r="F209" s="16"/>
      <c r="G209" s="40"/>
    </row>
    <row r="210" spans="2:8">
      <c r="B210" s="3"/>
      <c r="C210" s="20" t="s">
        <v>11</v>
      </c>
      <c r="D210" s="21">
        <f>D211+D219+D223+D226+D231</f>
        <v>3870</v>
      </c>
      <c r="E210" s="17"/>
      <c r="F210" s="17"/>
      <c r="G210" s="40"/>
    </row>
    <row r="211" spans="2:8">
      <c r="B211" s="3"/>
      <c r="C211" s="111" t="s">
        <v>146</v>
      </c>
      <c r="D211" s="21">
        <f>D212</f>
        <v>710</v>
      </c>
      <c r="E211" s="17"/>
      <c r="F211" s="17"/>
      <c r="G211" s="40"/>
    </row>
    <row r="212" spans="2:8">
      <c r="B212" s="3"/>
      <c r="C212" s="112" t="s">
        <v>52</v>
      </c>
      <c r="D212" s="21">
        <f>D213+D215+D217</f>
        <v>710</v>
      </c>
      <c r="E212" s="17"/>
      <c r="F212" s="17"/>
      <c r="G212" s="40"/>
    </row>
    <row r="213" spans="2:8" ht="39" hidden="1">
      <c r="B213" s="3"/>
      <c r="C213" s="55" t="s">
        <v>124</v>
      </c>
      <c r="D213" s="21">
        <f>D214</f>
        <v>0</v>
      </c>
      <c r="E213" s="17"/>
      <c r="F213" s="17"/>
      <c r="G213" s="40"/>
    </row>
    <row r="214" spans="2:8" hidden="1">
      <c r="B214" s="3"/>
      <c r="C214" s="82" t="s">
        <v>48</v>
      </c>
      <c r="D214" s="21"/>
      <c r="E214" s="17"/>
      <c r="F214" s="17"/>
      <c r="G214" s="40"/>
    </row>
    <row r="215" spans="2:8" ht="26.25" hidden="1">
      <c r="B215" s="3"/>
      <c r="C215" s="55" t="s">
        <v>126</v>
      </c>
      <c r="D215" s="21">
        <f>D216</f>
        <v>0</v>
      </c>
      <c r="E215" s="17"/>
      <c r="F215" s="17"/>
      <c r="G215" s="40"/>
    </row>
    <row r="216" spans="2:8" hidden="1">
      <c r="B216" s="3"/>
      <c r="C216" s="82" t="s">
        <v>48</v>
      </c>
      <c r="D216" s="21"/>
      <c r="E216" s="17"/>
      <c r="F216" s="17"/>
      <c r="G216" s="40"/>
    </row>
    <row r="217" spans="2:8" ht="39">
      <c r="B217" s="3"/>
      <c r="C217" s="55" t="s">
        <v>132</v>
      </c>
      <c r="D217" s="21">
        <f>D218</f>
        <v>710</v>
      </c>
      <c r="E217" s="17"/>
      <c r="F217" s="17"/>
      <c r="G217" s="40"/>
    </row>
    <row r="218" spans="2:8">
      <c r="B218" s="3"/>
      <c r="C218" s="82" t="s">
        <v>48</v>
      </c>
      <c r="D218" s="21">
        <v>710</v>
      </c>
      <c r="E218" s="17"/>
      <c r="F218" s="17"/>
      <c r="G218" s="40"/>
    </row>
    <row r="219" spans="2:8" ht="19.5" customHeight="1">
      <c r="B219" s="3"/>
      <c r="C219" s="159" t="s">
        <v>12</v>
      </c>
      <c r="D219" s="160">
        <f>D220</f>
        <v>160</v>
      </c>
      <c r="E219" s="17"/>
      <c r="F219" s="17"/>
      <c r="G219" s="40"/>
    </row>
    <row r="220" spans="2:8">
      <c r="B220" s="3"/>
      <c r="C220" s="55" t="s">
        <v>60</v>
      </c>
      <c r="D220" s="161">
        <f>D221+D222</f>
        <v>160</v>
      </c>
      <c r="E220" s="17"/>
      <c r="F220" s="17"/>
      <c r="G220" s="40"/>
      <c r="H220" s="86"/>
    </row>
    <row r="221" spans="2:8" ht="26.25">
      <c r="B221" s="3"/>
      <c r="C221" s="32" t="s">
        <v>154</v>
      </c>
      <c r="D221" s="21">
        <v>80</v>
      </c>
      <c r="E221" s="17"/>
      <c r="F221" s="17"/>
      <c r="G221" s="40"/>
    </row>
    <row r="222" spans="2:8">
      <c r="B222" s="3"/>
      <c r="C222" s="32" t="s">
        <v>155</v>
      </c>
      <c r="D222" s="21">
        <v>80</v>
      </c>
      <c r="E222" s="17"/>
      <c r="F222" s="17"/>
      <c r="G222" s="40"/>
    </row>
    <row r="223" spans="2:8" ht="15.75" hidden="1" customHeight="1">
      <c r="B223" s="3"/>
      <c r="C223" s="159" t="s">
        <v>145</v>
      </c>
      <c r="D223" s="160">
        <f>D224</f>
        <v>0</v>
      </c>
      <c r="E223" s="17"/>
      <c r="F223" s="17"/>
      <c r="G223" s="40"/>
    </row>
    <row r="224" spans="2:8" ht="15.75" hidden="1" customHeight="1">
      <c r="B224" s="3"/>
      <c r="C224" s="30" t="s">
        <v>142</v>
      </c>
      <c r="D224" s="161">
        <f>D225</f>
        <v>0</v>
      </c>
      <c r="E224" s="17"/>
      <c r="F224" s="17"/>
      <c r="G224" s="40"/>
    </row>
    <row r="225" spans="2:7" ht="15.75" hidden="1" customHeight="1">
      <c r="B225" s="3"/>
      <c r="C225" s="32"/>
      <c r="D225" s="21"/>
      <c r="E225" s="17"/>
      <c r="F225" s="17"/>
      <c r="G225" s="40"/>
    </row>
    <row r="226" spans="2:7" hidden="1">
      <c r="B226" s="3"/>
      <c r="C226" s="162" t="s">
        <v>9</v>
      </c>
      <c r="D226" s="163">
        <f>D227+D229</f>
        <v>0</v>
      </c>
      <c r="E226" s="17"/>
      <c r="F226" s="17"/>
      <c r="G226" s="40"/>
    </row>
    <row r="227" spans="2:7" hidden="1">
      <c r="B227" s="3"/>
      <c r="C227" s="55"/>
      <c r="D227" s="164">
        <f>D228</f>
        <v>0</v>
      </c>
      <c r="E227" s="17"/>
      <c r="F227" s="17"/>
      <c r="G227" s="40"/>
    </row>
    <row r="228" spans="2:7" hidden="1">
      <c r="B228" s="3"/>
      <c r="C228" s="165"/>
      <c r="D228" s="21"/>
      <c r="E228" s="17"/>
      <c r="F228" s="17"/>
      <c r="G228" s="40"/>
    </row>
    <row r="229" spans="2:7" hidden="1">
      <c r="B229" s="3"/>
      <c r="C229" s="117"/>
      <c r="D229" s="164">
        <f>D230</f>
        <v>0</v>
      </c>
      <c r="E229" s="17"/>
      <c r="F229" s="17"/>
      <c r="G229" s="40"/>
    </row>
    <row r="230" spans="2:7" ht="22.5" hidden="1" customHeight="1">
      <c r="B230" s="3"/>
      <c r="C230" s="166"/>
      <c r="D230" s="21"/>
      <c r="E230" s="17"/>
      <c r="F230" s="17"/>
      <c r="G230" s="40"/>
    </row>
    <row r="231" spans="2:7">
      <c r="C231" s="129" t="s">
        <v>20</v>
      </c>
      <c r="D231" s="21">
        <f>D232</f>
        <v>3000</v>
      </c>
    </row>
    <row r="232" spans="2:7">
      <c r="C232" s="112" t="s">
        <v>52</v>
      </c>
      <c r="D232" s="21">
        <f>D233</f>
        <v>3000</v>
      </c>
    </row>
    <row r="233" spans="2:7" ht="51.75">
      <c r="C233" s="55" t="s">
        <v>118</v>
      </c>
      <c r="D233" s="21">
        <f>D234</f>
        <v>3000</v>
      </c>
    </row>
    <row r="234" spans="2:7">
      <c r="C234" s="82" t="s">
        <v>48</v>
      </c>
      <c r="D234" s="174">
        <v>3000</v>
      </c>
    </row>
  </sheetData>
  <mergeCells count="12">
    <mergeCell ref="G9:G10"/>
    <mergeCell ref="H9:H10"/>
    <mergeCell ref="I9:I10"/>
    <mergeCell ref="A10:A11"/>
    <mergeCell ref="C2:D2"/>
    <mergeCell ref="A5:F5"/>
    <mergeCell ref="A6:F6"/>
    <mergeCell ref="C7:E7"/>
    <mergeCell ref="C9:C11"/>
    <mergeCell ref="D9:D11"/>
    <mergeCell ref="E9:E10"/>
    <mergeCell ref="F9:F10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</vt:lpstr>
      <vt:lpstr>'Anexa 1 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loredanat</cp:lastModifiedBy>
  <cp:lastPrinted>2023-10-26T06:01:30Z</cp:lastPrinted>
  <dcterms:created xsi:type="dcterms:W3CDTF">2020-09-07T10:07:37Z</dcterms:created>
  <dcterms:modified xsi:type="dcterms:W3CDTF">2023-10-31T06:41:39Z</dcterms:modified>
</cp:coreProperties>
</file>